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4235" tabRatio="622"/>
  </bookViews>
  <sheets>
    <sheet name="część 1 - kosztorys" sheetId="5" r:id="rId1"/>
    <sheet name="część 1 - formularz cenowy" sheetId="6" r:id="rId2"/>
    <sheet name="część 1 - prawo opcji" sheetId="7" r:id="rId3"/>
    <sheet name="część 1 - dodatkowe dostawy" sheetId="8" r:id="rId4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0" i="8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H77"/>
  <c r="F77"/>
  <c r="F76"/>
  <c r="F75"/>
  <c r="H74"/>
  <c r="F74"/>
  <c r="H73"/>
  <c r="F73"/>
  <c r="H72"/>
  <c r="F72"/>
  <c r="H71"/>
  <c r="F71"/>
  <c r="H70"/>
  <c r="F70"/>
  <c r="H69"/>
  <c r="F69"/>
  <c r="F68"/>
  <c r="H67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H45"/>
  <c r="F45"/>
  <c r="H44"/>
  <c r="F44"/>
  <c r="F43"/>
  <c r="F42"/>
  <c r="H41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01" s="1"/>
  <c r="F100" i="7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H77"/>
  <c r="F77"/>
  <c r="F76"/>
  <c r="F75"/>
  <c r="H74"/>
  <c r="F74"/>
  <c r="H73"/>
  <c r="F73"/>
  <c r="H72"/>
  <c r="F72"/>
  <c r="H71"/>
  <c r="F71"/>
  <c r="H70"/>
  <c r="F70"/>
  <c r="H69"/>
  <c r="F69"/>
  <c r="F68"/>
  <c r="H67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H45"/>
  <c r="F45"/>
  <c r="H44"/>
  <c r="F44"/>
  <c r="F43"/>
  <c r="F42"/>
  <c r="H41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01" s="1"/>
  <c r="H77" i="6"/>
  <c r="H74"/>
  <c r="H73"/>
  <c r="H72"/>
  <c r="H71"/>
  <c r="H70"/>
  <c r="H69"/>
  <c r="H67"/>
  <c r="H45"/>
  <c r="H44"/>
  <c r="H41"/>
  <c r="F103" i="8" l="1"/>
  <c r="F102"/>
  <c r="F103" i="7"/>
  <c r="F102"/>
  <c r="F101" i="5"/>
  <c r="F36"/>
  <c r="F24"/>
  <c r="F80" l="1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60" l="1"/>
  <c r="F61"/>
  <c r="F62"/>
  <c r="F56"/>
  <c r="F57"/>
  <c r="F58"/>
  <c r="F59"/>
  <c r="F15"/>
  <c r="F16"/>
  <c r="F17"/>
  <c r="F18"/>
  <c r="F19"/>
  <c r="F20"/>
  <c r="F21"/>
  <c r="F22"/>
  <c r="F23"/>
  <c r="F25"/>
  <c r="F26"/>
  <c r="F27"/>
  <c r="F28"/>
  <c r="F29"/>
  <c r="F30"/>
  <c r="F31"/>
  <c r="F32"/>
  <c r="F33"/>
  <c r="F34"/>
  <c r="F35"/>
  <c r="F37"/>
  <c r="F38"/>
  <c r="F63" l="1"/>
  <c r="F64"/>
  <c r="F65"/>
  <c r="F66"/>
  <c r="F67"/>
  <c r="F68"/>
  <c r="F69"/>
  <c r="F70"/>
  <c r="F71"/>
  <c r="F72"/>
  <c r="F73"/>
  <c r="F74"/>
  <c r="F75"/>
  <c r="F76"/>
  <c r="F77"/>
  <c r="F78"/>
  <c r="F79"/>
  <c r="F48" l="1"/>
  <c r="F49"/>
  <c r="F50"/>
  <c r="F51"/>
  <c r="F52"/>
  <c r="F53"/>
  <c r="F54"/>
  <c r="F55"/>
  <c r="F44"/>
  <c r="F43"/>
  <c r="F40"/>
  <c r="F41"/>
  <c r="F6"/>
  <c r="F7"/>
  <c r="F8"/>
  <c r="F9"/>
  <c r="F10"/>
  <c r="F11"/>
  <c r="F47" l="1"/>
  <c r="F46"/>
  <c r="F45"/>
  <c r="F42"/>
  <c r="F39"/>
  <c r="F12"/>
  <c r="F13"/>
  <c r="F14"/>
  <c r="F5"/>
  <c r="F102" l="1"/>
  <c r="H78"/>
  <c r="H75"/>
  <c r="H74"/>
  <c r="H73"/>
  <c r="H72"/>
  <c r="H71"/>
  <c r="H70"/>
  <c r="H42"/>
  <c r="F103" l="1"/>
  <c r="F104"/>
  <c r="H68"/>
  <c r="H46"/>
  <c r="H45"/>
</calcChain>
</file>

<file path=xl/sharedStrings.xml><?xml version="1.0" encoding="utf-8"?>
<sst xmlns="http://schemas.openxmlformats.org/spreadsheetml/2006/main" count="851" uniqueCount="122">
  <si>
    <t>Nazwa materiału usługi</t>
  </si>
  <si>
    <t>Jednostka miary</t>
  </si>
  <si>
    <t>szt.</t>
  </si>
  <si>
    <t>Lp.</t>
  </si>
  <si>
    <t>cena jednostkowa netto [PLN]</t>
  </si>
  <si>
    <t>Ilość</t>
  </si>
  <si>
    <t>cena jednostkowa brutto</t>
  </si>
  <si>
    <t>wartość brutto</t>
  </si>
  <si>
    <t>kpl.</t>
  </si>
  <si>
    <t>m</t>
  </si>
  <si>
    <t>Zasilacz impulsowy na szynę DIN</t>
  </si>
  <si>
    <t>Programowalny konwerter 100BaseT - RS232 wraz z zasilaczem</t>
  </si>
  <si>
    <t>Zasilacz 12V DC 0.5A</t>
  </si>
  <si>
    <t>Ogranicznik przepięć</t>
  </si>
  <si>
    <t>Niezarządzalny switch przemysłowy</t>
  </si>
  <si>
    <t>Moduł SFP LX/LC</t>
  </si>
  <si>
    <t>Moduł SFP SM/LC</t>
  </si>
  <si>
    <t>Moduł SFP MM/LC</t>
  </si>
  <si>
    <t>Kabel światłowodowy zewnętrzny</t>
  </si>
  <si>
    <t>Przełącznica światłowodowa Typ 1</t>
  </si>
  <si>
    <t>Przełącznica światłowodowa Typ 2</t>
  </si>
  <si>
    <t>Przełącznica światłowodowa Typ 3</t>
  </si>
  <si>
    <t>Kamera stałopozycyjna wysokiej rozdzielczości wraz z obiektywem</t>
  </si>
  <si>
    <t>Obudowa kamery stałopozycyjnej ANPR</t>
  </si>
  <si>
    <t>Inteligentny promiennik podczerwieni</t>
  </si>
  <si>
    <t>Szafka punktu kamerowego</t>
  </si>
  <si>
    <t>Kamera obrotowa wysokiej rozdzielczości wraz z uchwytem montażowym</t>
  </si>
  <si>
    <t>Zasilacz POE+ 60W</t>
  </si>
  <si>
    <t>Media konwerter</t>
  </si>
  <si>
    <t>Zabezpieczenie linii zasilającej 24V AC</t>
  </si>
  <si>
    <t>Kopułka do kamery CCTV - AXIS</t>
  </si>
  <si>
    <t>Płyta naprawcza do AXIS</t>
  </si>
  <si>
    <t>Adapter USB 2.0 do RS232 (DB9)</t>
  </si>
  <si>
    <t>Kamera stałopozycyjna wraz z osprzętem</t>
  </si>
  <si>
    <t>Transformator 1-fazowy 160VA 230/24V</t>
  </si>
  <si>
    <t>Serwer portów szeregowych 2 x RS232</t>
  </si>
  <si>
    <t>Zasilacz 3,3V 90A</t>
  </si>
  <si>
    <t>Zasilacz 5V 16A</t>
  </si>
  <si>
    <t>Zasilacz dwu wyjściowy 5V,12V 7,7A</t>
  </si>
  <si>
    <t>Zasilacz 3,3V 60A</t>
  </si>
  <si>
    <t>Głośnik 4Ohm 8cm wraz z maskownicą</t>
  </si>
  <si>
    <t xml:space="preserve">Switch przemysłowy nr 1 (lokalny dla sieci OSSR) </t>
  </si>
  <si>
    <t xml:space="preserve">Switch przemysłowy nr 2 (szkieletowy dla sieci OSSR) </t>
  </si>
  <si>
    <t>Patchcord światłowodowy Typ 1</t>
  </si>
  <si>
    <t>Patchcord światłowodowy Typ 2</t>
  </si>
  <si>
    <t>Patchcord światłowodowy Typ 3</t>
  </si>
  <si>
    <t>Patchcord światłowodowy Typ 4</t>
  </si>
  <si>
    <t>Patchcord światłowodowy Typ 5</t>
  </si>
  <si>
    <t>Patchcord światłowodowy Typ 6</t>
  </si>
  <si>
    <t>Patchcord światłowodowy Typ 7</t>
  </si>
  <si>
    <t>Patchcord światłowodowy Typ 8</t>
  </si>
  <si>
    <t>Patchcord światłowodowy Typ 9</t>
  </si>
  <si>
    <t>Patchcord światłowodowy Typ 10</t>
  </si>
  <si>
    <t>Patchcord światłowodowy Typ 11</t>
  </si>
  <si>
    <t>Patchcord światłowodowy Typ 12</t>
  </si>
  <si>
    <t>Patchcord światłowodowy Typ 13</t>
  </si>
  <si>
    <t>Patchcord światłowodowy Typ 14</t>
  </si>
  <si>
    <t>Patchcord światłowodowy Typ 15</t>
  </si>
  <si>
    <t>Patchcord światłowodowy Typ 16</t>
  </si>
  <si>
    <t>Patchcord światłowodowy Typ 17</t>
  </si>
  <si>
    <t>Patchcord światłowodowy Typ 18</t>
  </si>
  <si>
    <t>Patchcord światłowodowy Typ 19</t>
  </si>
  <si>
    <t>Patchcord światłowodowy Typ 20</t>
  </si>
  <si>
    <t>Patchcord światłowodowy Typ 21</t>
  </si>
  <si>
    <t>Patchcord światłowodowy Typ 22</t>
  </si>
  <si>
    <t>Patchcord światłowodowy Typ 23</t>
  </si>
  <si>
    <t>Pigtail światłowodowy Typ 1</t>
  </si>
  <si>
    <t>Pigtail światłowodowy Typ 2</t>
  </si>
  <si>
    <t>Pigtail światłowodowy Typ 3</t>
  </si>
  <si>
    <t>Pigtail światłowodowy Typ 4</t>
  </si>
  <si>
    <t>Pigtail światłowodowy Typ 5</t>
  </si>
  <si>
    <t>Pigtail światłowodowy Typ 6</t>
  </si>
  <si>
    <t>Pigtail światłowodowy Typ 7</t>
  </si>
  <si>
    <t>Pigtail światłowodowy Typ 8</t>
  </si>
  <si>
    <t>Pigtail światłowodowy Typ 9</t>
  </si>
  <si>
    <t>Pigtail światłowodowy Typ 10</t>
  </si>
  <si>
    <t>Pigtail światłowodowy Typ 11</t>
  </si>
  <si>
    <t>Pigtail światłowodowy Typ 12</t>
  </si>
  <si>
    <t>Pigtail światłowodowy Typ 13</t>
  </si>
  <si>
    <t>Adapter światłowodowy Typ 1</t>
  </si>
  <si>
    <t>Adapter światłowodowy Typ 2</t>
  </si>
  <si>
    <t>Adapter światłowodowy Typ 3</t>
  </si>
  <si>
    <t>Adapter światłowodowy Typ 4</t>
  </si>
  <si>
    <t>Adapter światłowodowy Typ 5</t>
  </si>
  <si>
    <t>Adapter światłowodowy Typ 6</t>
  </si>
  <si>
    <t>Adapter światłowodowy Typ 7</t>
  </si>
  <si>
    <t>Adapter światłowodowy Typ 8</t>
  </si>
  <si>
    <t>Adapter światłowodowy Typ 9</t>
  </si>
  <si>
    <t>Adapter światłowodowy Typ 10</t>
  </si>
  <si>
    <t>Adapter światłowodowy Typ 11</t>
  </si>
  <si>
    <t>Adapter światłowodowy Typ 12</t>
  </si>
  <si>
    <t>Adapter światłowodowy Typ 13</t>
  </si>
  <si>
    <t>Adapter światłowodowy Typ 14</t>
  </si>
  <si>
    <t>Adapter światłowodowy Typ 15</t>
  </si>
  <si>
    <t>Adapter światłowodowy Typ 16</t>
  </si>
  <si>
    <t>Adapter światłowodowy Typ 17</t>
  </si>
  <si>
    <t>Adapter światłowodowy Typ 18</t>
  </si>
  <si>
    <t>Kabel RJ45 Typ 1</t>
  </si>
  <si>
    <t>Kabel RJ45 Typ 2</t>
  </si>
  <si>
    <t>Łącznik RJ45</t>
  </si>
  <si>
    <t>Zasilacz 12V DC 5A</t>
  </si>
  <si>
    <t>Mufa światłowodowa przelotowa na 24 spawy</t>
  </si>
  <si>
    <t>Niezarządzalny switch do TIP</t>
  </si>
  <si>
    <t>Przycisk do uruchamiania zapowiedzi</t>
  </si>
  <si>
    <t>I</t>
  </si>
  <si>
    <t>zł</t>
  </si>
  <si>
    <t>II</t>
  </si>
  <si>
    <t>Wartość podatku VAT 23% (liczona od poz. I)</t>
  </si>
  <si>
    <t>III</t>
  </si>
  <si>
    <t>Cena brutto (suma poz. I i II)</t>
  </si>
  <si>
    <t>Razem: wartość robót netto (suma poz. od 1 do 97)</t>
  </si>
  <si>
    <t xml:space="preserve">Komplet media konwerterów </t>
  </si>
  <si>
    <t>Router przemysłowy do TIP</t>
  </si>
  <si>
    <t>Konstrukcja wsporcza do TIP (bez fundamentu)</t>
  </si>
  <si>
    <t>formularz cenowy - część 1</t>
  </si>
  <si>
    <t>wartość netto [PLN]  
kol. 4 x kol.5</t>
  </si>
  <si>
    <t>Kosztorys - prawo opcji - część 1</t>
  </si>
  <si>
    <t>Kosztorys - dodatkowe dostawy - część 1</t>
  </si>
  <si>
    <t>Załącznik nr 2a do SWZ - Formularz cenowy</t>
  </si>
  <si>
    <t>DOM-WZP-IV.271.17.2026</t>
  </si>
  <si>
    <t>Część 1 - Dostawa materiałów niezbędnych w działaniu Obszarowego Systemu Sterowania Ruchem</t>
  </si>
  <si>
    <t>Podpis(y) osoby(osób) upoważnionej(ych) do podpisania niniejszego oświadczenia w imieniu Wykonawcy(ów) kwalifikowanym podpisem elektronicznym</t>
  </si>
</sst>
</file>

<file path=xl/styles.xml><?xml version="1.0" encoding="utf-8"?>
<styleSheet xmlns="http://schemas.openxmlformats.org/spreadsheetml/2006/main">
  <numFmts count="3">
    <numFmt numFmtId="44" formatCode="_-* #,##0.00\ &quot;zł&quot;_-;\-* #,##0.00\ &quot;zł&quot;_-;_-* &quot;-&quot;??\ &quot;zł&quot;_-;_-@_-"/>
    <numFmt numFmtId="164" formatCode="_-* #,##0.00_-;\-* #,##0.00_-;_-* &quot;-&quot;??_-;_-@_-"/>
    <numFmt numFmtId="165" formatCode="#,##0.00\ _z_ł"/>
  </numFmts>
  <fonts count="13"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4"/>
      <color theme="1"/>
      <name val="Czcionka tekstu podstawowego"/>
      <charset val="238"/>
    </font>
    <font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sz val="8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zcionka tekstu podstawowego"/>
      <family val="2"/>
      <charset val="238"/>
    </font>
    <font>
      <b/>
      <sz val="10"/>
      <name val="Arial"/>
      <family val="2"/>
      <charset val="238"/>
    </font>
    <font>
      <sz val="8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5" fontId="6" fillId="3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1" fillId="5" borderId="1" xfId="2" applyFont="1" applyFill="1" applyBorder="1" applyAlignment="1" applyProtection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12" fillId="4" borderId="1" xfId="0" applyFont="1" applyFill="1" applyBorder="1" applyAlignment="1" applyProtection="1">
      <alignment vertical="center" wrapText="1"/>
      <protection locked="0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 applyProtection="1">
      <alignment vertical="center" wrapText="1"/>
      <protection locked="0"/>
    </xf>
    <xf numFmtId="0" fontId="9" fillId="5" borderId="5" xfId="0" applyFont="1" applyFill="1" applyBorder="1" applyAlignment="1">
      <alignment horizontal="center" vertical="center"/>
    </xf>
    <xf numFmtId="4" fontId="9" fillId="5" borderId="2" xfId="1" applyNumberFormat="1" applyFont="1" applyFill="1" applyBorder="1" applyAlignment="1">
      <alignment vertical="center"/>
    </xf>
    <xf numFmtId="164" fontId="9" fillId="5" borderId="1" xfId="2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/>
    </xf>
    <xf numFmtId="164" fontId="1" fillId="0" borderId="1" xfId="2" applyFont="1" applyBorder="1" applyAlignment="1">
      <alignment horizontal="center" vertical="center"/>
    </xf>
    <xf numFmtId="164" fontId="1" fillId="7" borderId="1" xfId="2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3">
    <cellStyle name="Dziesiętny" xfId="2" builtinId="3"/>
    <cellStyle name="Normalny" xfId="0" builtinId="0"/>
    <cellStyle name="Walutowy" xfId="1" builtinId="4"/>
  </cellStyles>
  <dxfs count="0"/>
  <tableStyles count="0" defaultTableStyle="TableStyleMedium9" defaultPivotStyle="PivotStyleLight16"/>
  <colors>
    <mruColors>
      <color rgb="FFFFFF66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9"/>
  <sheetViews>
    <sheetView tabSelected="1" topLeftCell="A103" zoomScaleSheetLayoutView="100" zoomScalePageLayoutView="130" workbookViewId="0">
      <selection activeCell="C106" sqref="C106:F109"/>
    </sheetView>
  </sheetViews>
  <sheetFormatPr defaultColWidth="8.875" defaultRowHeight="14.25"/>
  <cols>
    <col min="1" max="1" width="8.875" style="6"/>
    <col min="2" max="2" width="40.375" style="6" customWidth="1"/>
    <col min="3" max="3" width="8.875" style="1"/>
    <col min="4" max="4" width="12.375" style="1" customWidth="1"/>
    <col min="5" max="5" width="7" style="6" customWidth="1"/>
    <col min="6" max="6" width="13.625" style="6" customWidth="1"/>
    <col min="7" max="7" width="12" style="6" hidden="1" customWidth="1"/>
    <col min="8" max="8" width="9.375" style="6" hidden="1" customWidth="1"/>
    <col min="9" max="9" width="8.875" style="6"/>
    <col min="10" max="10" width="11.25" style="6" bestFit="1" customWidth="1"/>
    <col min="11" max="16384" width="8.875" style="6"/>
  </cols>
  <sheetData>
    <row r="1" spans="1:8">
      <c r="A1" s="36" t="s">
        <v>118</v>
      </c>
      <c r="B1" s="36"/>
      <c r="D1" s="37" t="s">
        <v>119</v>
      </c>
      <c r="E1" s="37"/>
      <c r="F1" s="37"/>
    </row>
    <row r="2" spans="1:8" ht="72" customHeight="1">
      <c r="A2" s="35" t="s">
        <v>120</v>
      </c>
      <c r="B2" s="35"/>
      <c r="C2" s="35"/>
      <c r="D2" s="35"/>
      <c r="E2" s="35"/>
      <c r="F2" s="35"/>
    </row>
    <row r="3" spans="1:8" ht="38.25">
      <c r="A3" s="5" t="s">
        <v>3</v>
      </c>
      <c r="B3" s="5" t="s">
        <v>0</v>
      </c>
      <c r="C3" s="5" t="s">
        <v>1</v>
      </c>
      <c r="D3" s="5" t="s">
        <v>4</v>
      </c>
      <c r="E3" s="5" t="s">
        <v>5</v>
      </c>
      <c r="F3" s="5" t="s">
        <v>115</v>
      </c>
      <c r="G3" s="2" t="s">
        <v>6</v>
      </c>
      <c r="H3" s="4" t="s">
        <v>7</v>
      </c>
    </row>
    <row r="4" spans="1:8">
      <c r="A4" s="5">
        <v>1</v>
      </c>
      <c r="B4" s="14">
        <v>2</v>
      </c>
      <c r="C4" s="14">
        <v>3</v>
      </c>
      <c r="D4" s="5">
        <v>4</v>
      </c>
      <c r="E4" s="5">
        <v>5</v>
      </c>
      <c r="F4" s="5">
        <v>6</v>
      </c>
    </row>
    <row r="5" spans="1:8" s="8" customFormat="1" ht="24" customHeight="1">
      <c r="A5" s="12">
        <v>1</v>
      </c>
      <c r="B5" s="25" t="s">
        <v>10</v>
      </c>
      <c r="C5" s="22" t="s">
        <v>2</v>
      </c>
      <c r="D5" s="34"/>
      <c r="E5" s="17">
        <v>5</v>
      </c>
      <c r="F5" s="13">
        <f>D5*E5</f>
        <v>0</v>
      </c>
      <c r="G5" s="3"/>
      <c r="H5" s="7"/>
    </row>
    <row r="6" spans="1:8" s="8" customFormat="1" ht="24" customHeight="1">
      <c r="A6" s="12">
        <v>2</v>
      </c>
      <c r="B6" s="25" t="s">
        <v>11</v>
      </c>
      <c r="C6" s="23" t="s">
        <v>8</v>
      </c>
      <c r="D6" s="34"/>
      <c r="E6" s="17">
        <v>5</v>
      </c>
      <c r="F6" s="19">
        <f t="shared" ref="F6:F11" si="0">D6*E6</f>
        <v>0</v>
      </c>
      <c r="G6" s="3"/>
      <c r="H6" s="7"/>
    </row>
    <row r="7" spans="1:8" s="8" customFormat="1" ht="24" customHeight="1">
      <c r="A7" s="12">
        <v>3</v>
      </c>
      <c r="B7" s="25" t="s">
        <v>12</v>
      </c>
      <c r="C7" s="22" t="s">
        <v>2</v>
      </c>
      <c r="D7" s="34"/>
      <c r="E7" s="17">
        <v>5</v>
      </c>
      <c r="F7" s="19">
        <f t="shared" si="0"/>
        <v>0</v>
      </c>
      <c r="G7" s="3"/>
      <c r="H7" s="7"/>
    </row>
    <row r="8" spans="1:8" s="8" customFormat="1" ht="24" customHeight="1">
      <c r="A8" s="12">
        <v>4</v>
      </c>
      <c r="B8" s="25" t="s">
        <v>13</v>
      </c>
      <c r="C8" s="22" t="s">
        <v>2</v>
      </c>
      <c r="D8" s="34"/>
      <c r="E8" s="17">
        <v>5</v>
      </c>
      <c r="F8" s="19">
        <f t="shared" si="0"/>
        <v>0</v>
      </c>
      <c r="G8" s="3"/>
      <c r="H8" s="7"/>
    </row>
    <row r="9" spans="1:8" s="8" customFormat="1" ht="24" customHeight="1">
      <c r="A9" s="12">
        <v>5</v>
      </c>
      <c r="B9" s="25" t="s">
        <v>14</v>
      </c>
      <c r="C9" s="22" t="s">
        <v>2</v>
      </c>
      <c r="D9" s="34"/>
      <c r="E9" s="17">
        <v>5</v>
      </c>
      <c r="F9" s="19">
        <f t="shared" si="0"/>
        <v>0</v>
      </c>
      <c r="G9" s="3"/>
      <c r="H9" s="7"/>
    </row>
    <row r="10" spans="1:8" s="8" customFormat="1" ht="24" customHeight="1">
      <c r="A10" s="12">
        <v>6</v>
      </c>
      <c r="B10" s="25" t="s">
        <v>15</v>
      </c>
      <c r="C10" s="22" t="s">
        <v>2</v>
      </c>
      <c r="D10" s="34"/>
      <c r="E10" s="17">
        <v>5</v>
      </c>
      <c r="F10" s="19">
        <f t="shared" si="0"/>
        <v>0</v>
      </c>
      <c r="G10" s="3"/>
      <c r="H10" s="7"/>
    </row>
    <row r="11" spans="1:8" s="8" customFormat="1" ht="24" customHeight="1">
      <c r="A11" s="12">
        <v>7</v>
      </c>
      <c r="B11" s="25" t="s">
        <v>16</v>
      </c>
      <c r="C11" s="22" t="s">
        <v>2</v>
      </c>
      <c r="D11" s="34"/>
      <c r="E11" s="17">
        <v>5</v>
      </c>
      <c r="F11" s="19">
        <f t="shared" si="0"/>
        <v>0</v>
      </c>
      <c r="G11" s="3"/>
      <c r="H11" s="7"/>
    </row>
    <row r="12" spans="1:8" s="8" customFormat="1" ht="24" customHeight="1">
      <c r="A12" s="12">
        <v>8</v>
      </c>
      <c r="B12" s="25" t="s">
        <v>17</v>
      </c>
      <c r="C12" s="22" t="s">
        <v>2</v>
      </c>
      <c r="D12" s="34"/>
      <c r="E12" s="17">
        <v>5</v>
      </c>
      <c r="F12" s="19">
        <f t="shared" ref="F12:F80" si="1">D12*E12</f>
        <v>0</v>
      </c>
      <c r="G12" s="3"/>
      <c r="H12" s="7"/>
    </row>
    <row r="13" spans="1:8" s="8" customFormat="1" ht="24" customHeight="1">
      <c r="A13" s="12">
        <v>9</v>
      </c>
      <c r="B13" s="25" t="s">
        <v>18</v>
      </c>
      <c r="C13" s="22" t="s">
        <v>9</v>
      </c>
      <c r="D13" s="34"/>
      <c r="E13" s="17">
        <v>5</v>
      </c>
      <c r="F13" s="19">
        <f t="shared" si="1"/>
        <v>0</v>
      </c>
      <c r="G13" s="3"/>
      <c r="H13" s="7"/>
    </row>
    <row r="14" spans="1:8" s="8" customFormat="1" ht="24" customHeight="1">
      <c r="A14" s="12">
        <v>10</v>
      </c>
      <c r="B14" s="25" t="s">
        <v>19</v>
      </c>
      <c r="C14" s="22" t="s">
        <v>2</v>
      </c>
      <c r="D14" s="34"/>
      <c r="E14" s="17">
        <v>5</v>
      </c>
      <c r="F14" s="19">
        <f t="shared" si="1"/>
        <v>0</v>
      </c>
      <c r="G14" s="3"/>
      <c r="H14" s="7"/>
    </row>
    <row r="15" spans="1:8" s="8" customFormat="1" ht="24" customHeight="1">
      <c r="A15" s="12">
        <v>11</v>
      </c>
      <c r="B15" s="25" t="s">
        <v>20</v>
      </c>
      <c r="C15" s="22" t="s">
        <v>2</v>
      </c>
      <c r="D15" s="34"/>
      <c r="E15" s="17">
        <v>5</v>
      </c>
      <c r="F15" s="19">
        <f t="shared" si="1"/>
        <v>0</v>
      </c>
      <c r="G15" s="3"/>
      <c r="H15" s="7"/>
    </row>
    <row r="16" spans="1:8" s="8" customFormat="1" ht="24" customHeight="1">
      <c r="A16" s="12">
        <v>12</v>
      </c>
      <c r="B16" s="25" t="s">
        <v>21</v>
      </c>
      <c r="C16" s="22" t="s">
        <v>2</v>
      </c>
      <c r="D16" s="34"/>
      <c r="E16" s="17">
        <v>5</v>
      </c>
      <c r="F16" s="19">
        <f t="shared" si="1"/>
        <v>0</v>
      </c>
      <c r="G16" s="3"/>
      <c r="H16" s="7"/>
    </row>
    <row r="17" spans="1:8" s="8" customFormat="1" ht="24" customHeight="1">
      <c r="A17" s="12">
        <v>13</v>
      </c>
      <c r="B17" s="25" t="s">
        <v>22</v>
      </c>
      <c r="C17" s="22" t="s">
        <v>2</v>
      </c>
      <c r="D17" s="34"/>
      <c r="E17" s="17">
        <v>5</v>
      </c>
      <c r="F17" s="19">
        <f t="shared" si="1"/>
        <v>0</v>
      </c>
      <c r="G17" s="3"/>
      <c r="H17" s="7"/>
    </row>
    <row r="18" spans="1:8" s="8" customFormat="1" ht="24" customHeight="1">
      <c r="A18" s="12">
        <v>14</v>
      </c>
      <c r="B18" s="26" t="s">
        <v>23</v>
      </c>
      <c r="C18" s="22" t="s">
        <v>2</v>
      </c>
      <c r="D18" s="34"/>
      <c r="E18" s="17">
        <v>5</v>
      </c>
      <c r="F18" s="19">
        <f t="shared" si="1"/>
        <v>0</v>
      </c>
      <c r="G18" s="3"/>
      <c r="H18" s="7"/>
    </row>
    <row r="19" spans="1:8" s="8" customFormat="1" ht="24" customHeight="1">
      <c r="A19" s="12">
        <v>15</v>
      </c>
      <c r="B19" s="25" t="s">
        <v>24</v>
      </c>
      <c r="C19" s="22" t="s">
        <v>2</v>
      </c>
      <c r="D19" s="34"/>
      <c r="E19" s="17">
        <v>5</v>
      </c>
      <c r="F19" s="19">
        <f t="shared" si="1"/>
        <v>0</v>
      </c>
      <c r="G19" s="3"/>
      <c r="H19" s="7"/>
    </row>
    <row r="20" spans="1:8" s="8" customFormat="1" ht="24" customHeight="1">
      <c r="A20" s="12">
        <v>16</v>
      </c>
      <c r="B20" s="25" t="s">
        <v>25</v>
      </c>
      <c r="C20" s="22" t="s">
        <v>2</v>
      </c>
      <c r="D20" s="34"/>
      <c r="E20" s="17">
        <v>5</v>
      </c>
      <c r="F20" s="19">
        <f t="shared" si="1"/>
        <v>0</v>
      </c>
      <c r="G20" s="3"/>
      <c r="H20" s="7"/>
    </row>
    <row r="21" spans="1:8" s="8" customFormat="1" ht="24" customHeight="1">
      <c r="A21" s="12">
        <v>17</v>
      </c>
      <c r="B21" s="25" t="s">
        <v>26</v>
      </c>
      <c r="C21" s="22" t="s">
        <v>8</v>
      </c>
      <c r="D21" s="34"/>
      <c r="E21" s="17">
        <v>5</v>
      </c>
      <c r="F21" s="19">
        <f t="shared" si="1"/>
        <v>0</v>
      </c>
      <c r="G21" s="3"/>
      <c r="H21" s="7"/>
    </row>
    <row r="22" spans="1:8" s="8" customFormat="1" ht="24" customHeight="1">
      <c r="A22" s="12">
        <v>18</v>
      </c>
      <c r="B22" s="25" t="s">
        <v>27</v>
      </c>
      <c r="C22" s="22" t="s">
        <v>2</v>
      </c>
      <c r="D22" s="34"/>
      <c r="E22" s="17">
        <v>5</v>
      </c>
      <c r="F22" s="19">
        <f t="shared" si="1"/>
        <v>0</v>
      </c>
      <c r="G22" s="3"/>
      <c r="H22" s="7"/>
    </row>
    <row r="23" spans="1:8" s="8" customFormat="1" ht="24" customHeight="1">
      <c r="A23" s="12">
        <v>19</v>
      </c>
      <c r="B23" s="25" t="s">
        <v>111</v>
      </c>
      <c r="C23" s="22" t="s">
        <v>8</v>
      </c>
      <c r="D23" s="34"/>
      <c r="E23" s="17">
        <v>5</v>
      </c>
      <c r="F23" s="19">
        <f t="shared" si="1"/>
        <v>0</v>
      </c>
      <c r="G23" s="3"/>
      <c r="H23" s="7"/>
    </row>
    <row r="24" spans="1:8" s="8" customFormat="1" ht="24" customHeight="1">
      <c r="A24" s="12">
        <v>20</v>
      </c>
      <c r="B24" s="25" t="s">
        <v>28</v>
      </c>
      <c r="C24" s="22" t="s">
        <v>2</v>
      </c>
      <c r="D24" s="34"/>
      <c r="E24" s="17">
        <v>5</v>
      </c>
      <c r="F24" s="19">
        <f t="shared" si="1"/>
        <v>0</v>
      </c>
      <c r="G24" s="3"/>
      <c r="H24" s="7"/>
    </row>
    <row r="25" spans="1:8" s="8" customFormat="1" ht="24" customHeight="1">
      <c r="A25" s="12">
        <v>21</v>
      </c>
      <c r="B25" s="25" t="s">
        <v>29</v>
      </c>
      <c r="C25" s="22" t="s">
        <v>2</v>
      </c>
      <c r="D25" s="34"/>
      <c r="E25" s="17">
        <v>5</v>
      </c>
      <c r="F25" s="19">
        <f t="shared" si="1"/>
        <v>0</v>
      </c>
      <c r="G25" s="3"/>
      <c r="H25" s="7"/>
    </row>
    <row r="26" spans="1:8" s="8" customFormat="1" ht="24" customHeight="1">
      <c r="A26" s="12">
        <v>22</v>
      </c>
      <c r="B26" s="25" t="s">
        <v>30</v>
      </c>
      <c r="C26" s="22" t="s">
        <v>2</v>
      </c>
      <c r="D26" s="34"/>
      <c r="E26" s="17">
        <v>5</v>
      </c>
      <c r="F26" s="19">
        <f t="shared" si="1"/>
        <v>0</v>
      </c>
      <c r="G26" s="3"/>
      <c r="H26" s="7"/>
    </row>
    <row r="27" spans="1:8" s="8" customFormat="1" ht="24" customHeight="1">
      <c r="A27" s="12">
        <v>23</v>
      </c>
      <c r="B27" s="25" t="s">
        <v>31</v>
      </c>
      <c r="C27" s="22" t="s">
        <v>2</v>
      </c>
      <c r="D27" s="34"/>
      <c r="E27" s="17">
        <v>5</v>
      </c>
      <c r="F27" s="19">
        <f t="shared" si="1"/>
        <v>0</v>
      </c>
      <c r="G27" s="3"/>
      <c r="H27" s="7"/>
    </row>
    <row r="28" spans="1:8" s="8" customFormat="1" ht="24" customHeight="1">
      <c r="A28" s="12">
        <v>24</v>
      </c>
      <c r="B28" s="25" t="s">
        <v>32</v>
      </c>
      <c r="C28" s="22" t="s">
        <v>2</v>
      </c>
      <c r="D28" s="34"/>
      <c r="E28" s="17">
        <v>5</v>
      </c>
      <c r="F28" s="19">
        <f t="shared" si="1"/>
        <v>0</v>
      </c>
      <c r="G28" s="3"/>
      <c r="H28" s="7"/>
    </row>
    <row r="29" spans="1:8" s="8" customFormat="1" ht="24" customHeight="1">
      <c r="A29" s="12">
        <v>25</v>
      </c>
      <c r="B29" s="27" t="s">
        <v>33</v>
      </c>
      <c r="C29" s="24" t="s">
        <v>2</v>
      </c>
      <c r="D29" s="34"/>
      <c r="E29" s="17">
        <v>5</v>
      </c>
      <c r="F29" s="19">
        <f t="shared" si="1"/>
        <v>0</v>
      </c>
      <c r="G29" s="3"/>
      <c r="H29" s="7"/>
    </row>
    <row r="30" spans="1:8" s="8" customFormat="1" ht="24" customHeight="1">
      <c r="A30" s="12">
        <v>26</v>
      </c>
      <c r="B30" s="25" t="s">
        <v>34</v>
      </c>
      <c r="C30" s="22" t="s">
        <v>2</v>
      </c>
      <c r="D30" s="34"/>
      <c r="E30" s="17">
        <v>5</v>
      </c>
      <c r="F30" s="19">
        <f t="shared" si="1"/>
        <v>0</v>
      </c>
      <c r="G30" s="3"/>
      <c r="H30" s="7"/>
    </row>
    <row r="31" spans="1:8" s="8" customFormat="1" ht="24" customHeight="1">
      <c r="A31" s="12">
        <v>27</v>
      </c>
      <c r="B31" s="27" t="s">
        <v>35</v>
      </c>
      <c r="C31" s="22" t="s">
        <v>2</v>
      </c>
      <c r="D31" s="34"/>
      <c r="E31" s="17">
        <v>5</v>
      </c>
      <c r="F31" s="19">
        <f t="shared" si="1"/>
        <v>0</v>
      </c>
      <c r="G31" s="3"/>
      <c r="H31" s="7"/>
    </row>
    <row r="32" spans="1:8" s="8" customFormat="1" ht="24" customHeight="1">
      <c r="A32" s="12">
        <v>28</v>
      </c>
      <c r="B32" s="27" t="s">
        <v>36</v>
      </c>
      <c r="C32" s="22" t="s">
        <v>2</v>
      </c>
      <c r="D32" s="34"/>
      <c r="E32" s="17">
        <v>5</v>
      </c>
      <c r="F32" s="19">
        <f t="shared" si="1"/>
        <v>0</v>
      </c>
      <c r="G32" s="3"/>
      <c r="H32" s="7"/>
    </row>
    <row r="33" spans="1:8" s="8" customFormat="1" ht="24" customHeight="1">
      <c r="A33" s="12">
        <v>29</v>
      </c>
      <c r="B33" s="27" t="s">
        <v>37</v>
      </c>
      <c r="C33" s="22" t="s">
        <v>2</v>
      </c>
      <c r="D33" s="34"/>
      <c r="E33" s="17">
        <v>5</v>
      </c>
      <c r="F33" s="19">
        <f t="shared" si="1"/>
        <v>0</v>
      </c>
      <c r="G33" s="3"/>
      <c r="H33" s="7"/>
    </row>
    <row r="34" spans="1:8" s="8" customFormat="1" ht="24" customHeight="1">
      <c r="A34" s="12">
        <v>30</v>
      </c>
      <c r="B34" s="27" t="s">
        <v>38</v>
      </c>
      <c r="C34" s="22" t="s">
        <v>2</v>
      </c>
      <c r="D34" s="34"/>
      <c r="E34" s="17">
        <v>5</v>
      </c>
      <c r="F34" s="19">
        <f t="shared" si="1"/>
        <v>0</v>
      </c>
      <c r="G34" s="3"/>
      <c r="H34" s="7"/>
    </row>
    <row r="35" spans="1:8" s="8" customFormat="1" ht="24" customHeight="1">
      <c r="A35" s="12">
        <v>31</v>
      </c>
      <c r="B35" s="27" t="s">
        <v>39</v>
      </c>
      <c r="C35" s="22" t="s">
        <v>2</v>
      </c>
      <c r="D35" s="34"/>
      <c r="E35" s="17">
        <v>5</v>
      </c>
      <c r="F35" s="19">
        <f t="shared" si="1"/>
        <v>0</v>
      </c>
      <c r="G35" s="3"/>
      <c r="H35" s="7"/>
    </row>
    <row r="36" spans="1:8" s="8" customFormat="1" ht="24" customHeight="1">
      <c r="A36" s="12">
        <v>32</v>
      </c>
      <c r="B36" s="27" t="s">
        <v>40</v>
      </c>
      <c r="C36" s="22" t="s">
        <v>8</v>
      </c>
      <c r="D36" s="34"/>
      <c r="E36" s="17">
        <v>5</v>
      </c>
      <c r="F36" s="19">
        <f>D36*E36</f>
        <v>0</v>
      </c>
      <c r="G36" s="3"/>
      <c r="H36" s="7"/>
    </row>
    <row r="37" spans="1:8" s="8" customFormat="1" ht="24" customHeight="1">
      <c r="A37" s="12">
        <v>33</v>
      </c>
      <c r="B37" s="27" t="s">
        <v>41</v>
      </c>
      <c r="C37" s="22" t="s">
        <v>2</v>
      </c>
      <c r="D37" s="34"/>
      <c r="E37" s="17">
        <v>5</v>
      </c>
      <c r="F37" s="19">
        <f t="shared" si="1"/>
        <v>0</v>
      </c>
      <c r="G37" s="3"/>
      <c r="H37" s="7"/>
    </row>
    <row r="38" spans="1:8" s="8" customFormat="1" ht="24" customHeight="1">
      <c r="A38" s="12">
        <v>34</v>
      </c>
      <c r="B38" s="27" t="s">
        <v>42</v>
      </c>
      <c r="C38" s="22" t="s">
        <v>2</v>
      </c>
      <c r="D38" s="34"/>
      <c r="E38" s="17">
        <v>5</v>
      </c>
      <c r="F38" s="19">
        <f t="shared" si="1"/>
        <v>0</v>
      </c>
      <c r="G38" s="3"/>
      <c r="H38" s="7"/>
    </row>
    <row r="39" spans="1:8" ht="24" customHeight="1">
      <c r="A39" s="12">
        <v>35</v>
      </c>
      <c r="B39" s="25" t="s">
        <v>43</v>
      </c>
      <c r="C39" s="22" t="s">
        <v>2</v>
      </c>
      <c r="D39" s="34"/>
      <c r="E39" s="17">
        <v>5</v>
      </c>
      <c r="F39" s="19">
        <f t="shared" si="1"/>
        <v>0</v>
      </c>
      <c r="H39" s="9"/>
    </row>
    <row r="40" spans="1:8" ht="24" customHeight="1">
      <c r="A40" s="12">
        <v>36</v>
      </c>
      <c r="B40" s="25" t="s">
        <v>44</v>
      </c>
      <c r="C40" s="22" t="s">
        <v>2</v>
      </c>
      <c r="D40" s="34"/>
      <c r="E40" s="17">
        <v>5</v>
      </c>
      <c r="F40" s="19">
        <f t="shared" si="1"/>
        <v>0</v>
      </c>
      <c r="H40" s="9"/>
    </row>
    <row r="41" spans="1:8" ht="24" customHeight="1" thickBot="1">
      <c r="A41" s="12">
        <v>37</v>
      </c>
      <c r="B41" s="25" t="s">
        <v>45</v>
      </c>
      <c r="C41" s="22" t="s">
        <v>2</v>
      </c>
      <c r="D41" s="34"/>
      <c r="E41" s="17">
        <v>5</v>
      </c>
      <c r="F41" s="19">
        <f t="shared" si="1"/>
        <v>0</v>
      </c>
      <c r="H41" s="9"/>
    </row>
    <row r="42" spans="1:8" s="8" customFormat="1" ht="24" customHeight="1" thickBot="1">
      <c r="A42" s="12">
        <v>38</v>
      </c>
      <c r="B42" s="25" t="s">
        <v>46</v>
      </c>
      <c r="C42" s="22" t="s">
        <v>2</v>
      </c>
      <c r="D42" s="34"/>
      <c r="E42" s="17">
        <v>5</v>
      </c>
      <c r="F42" s="19">
        <f t="shared" si="1"/>
        <v>0</v>
      </c>
      <c r="G42" s="18">
        <v>290</v>
      </c>
      <c r="H42" s="7">
        <f>E42*G42</f>
        <v>1450</v>
      </c>
    </row>
    <row r="43" spans="1:8" s="8" customFormat="1" ht="24" customHeight="1" thickBot="1">
      <c r="A43" s="12">
        <v>39</v>
      </c>
      <c r="B43" s="25" t="s">
        <v>47</v>
      </c>
      <c r="C43" s="22" t="s">
        <v>2</v>
      </c>
      <c r="D43" s="34"/>
      <c r="E43" s="17">
        <v>5</v>
      </c>
      <c r="F43" s="19">
        <f t="shared" si="1"/>
        <v>0</v>
      </c>
      <c r="G43" s="18"/>
      <c r="H43" s="7"/>
    </row>
    <row r="44" spans="1:8" s="8" customFormat="1" ht="24" customHeight="1" thickBot="1">
      <c r="A44" s="12">
        <v>40</v>
      </c>
      <c r="B44" s="25" t="s">
        <v>48</v>
      </c>
      <c r="C44" s="22" t="s">
        <v>2</v>
      </c>
      <c r="D44" s="34"/>
      <c r="E44" s="17">
        <v>5</v>
      </c>
      <c r="F44" s="19">
        <f t="shared" si="1"/>
        <v>0</v>
      </c>
      <c r="G44" s="18"/>
      <c r="H44" s="7"/>
    </row>
    <row r="45" spans="1:8" s="8" customFormat="1" ht="24" customHeight="1" thickBot="1">
      <c r="A45" s="12">
        <v>41</v>
      </c>
      <c r="B45" s="25" t="s">
        <v>49</v>
      </c>
      <c r="C45" s="22" t="s">
        <v>2</v>
      </c>
      <c r="D45" s="34"/>
      <c r="E45" s="17">
        <v>5</v>
      </c>
      <c r="F45" s="19">
        <f t="shared" si="1"/>
        <v>0</v>
      </c>
      <c r="G45" s="18">
        <v>75</v>
      </c>
      <c r="H45" s="7" t="e">
        <f>#REF!*G45</f>
        <v>#REF!</v>
      </c>
    </row>
    <row r="46" spans="1:8" s="8" customFormat="1" ht="24" customHeight="1" thickBot="1">
      <c r="A46" s="12">
        <v>42</v>
      </c>
      <c r="B46" s="25" t="s">
        <v>50</v>
      </c>
      <c r="C46" s="22" t="s">
        <v>2</v>
      </c>
      <c r="D46" s="34"/>
      <c r="E46" s="17">
        <v>5</v>
      </c>
      <c r="F46" s="19">
        <f t="shared" si="1"/>
        <v>0</v>
      </c>
      <c r="G46" s="18">
        <v>105</v>
      </c>
      <c r="H46" s="7" t="e">
        <f>#REF!*G46</f>
        <v>#REF!</v>
      </c>
    </row>
    <row r="47" spans="1:8" s="8" customFormat="1" ht="24" customHeight="1">
      <c r="A47" s="12">
        <v>43</v>
      </c>
      <c r="B47" s="25" t="s">
        <v>51</v>
      </c>
      <c r="C47" s="22" t="s">
        <v>2</v>
      </c>
      <c r="D47" s="34"/>
      <c r="E47" s="17">
        <v>5</v>
      </c>
      <c r="F47" s="19">
        <f t="shared" si="1"/>
        <v>0</v>
      </c>
      <c r="G47" s="3"/>
      <c r="H47" s="7"/>
    </row>
    <row r="48" spans="1:8" s="8" customFormat="1" ht="24" customHeight="1">
      <c r="A48" s="12">
        <v>44</v>
      </c>
      <c r="B48" s="25" t="s">
        <v>52</v>
      </c>
      <c r="C48" s="22" t="s">
        <v>2</v>
      </c>
      <c r="D48" s="34"/>
      <c r="E48" s="17">
        <v>5</v>
      </c>
      <c r="F48" s="19">
        <f t="shared" si="1"/>
        <v>0</v>
      </c>
      <c r="G48" s="3"/>
      <c r="H48" s="7"/>
    </row>
    <row r="49" spans="1:8" s="8" customFormat="1" ht="24" customHeight="1">
      <c r="A49" s="12">
        <v>45</v>
      </c>
      <c r="B49" s="25" t="s">
        <v>53</v>
      </c>
      <c r="C49" s="22" t="s">
        <v>2</v>
      </c>
      <c r="D49" s="34"/>
      <c r="E49" s="17">
        <v>5</v>
      </c>
      <c r="F49" s="19">
        <f t="shared" si="1"/>
        <v>0</v>
      </c>
      <c r="G49" s="3"/>
      <c r="H49" s="7"/>
    </row>
    <row r="50" spans="1:8" s="8" customFormat="1" ht="24" customHeight="1">
      <c r="A50" s="12">
        <v>46</v>
      </c>
      <c r="B50" s="25" t="s">
        <v>54</v>
      </c>
      <c r="C50" s="22" t="s">
        <v>2</v>
      </c>
      <c r="D50" s="34"/>
      <c r="E50" s="17">
        <v>5</v>
      </c>
      <c r="F50" s="19">
        <f t="shared" si="1"/>
        <v>0</v>
      </c>
      <c r="G50" s="3"/>
      <c r="H50" s="7"/>
    </row>
    <row r="51" spans="1:8" s="8" customFormat="1" ht="24" customHeight="1">
      <c r="A51" s="12">
        <v>47</v>
      </c>
      <c r="B51" s="25" t="s">
        <v>55</v>
      </c>
      <c r="C51" s="22" t="s">
        <v>2</v>
      </c>
      <c r="D51" s="34"/>
      <c r="E51" s="17">
        <v>5</v>
      </c>
      <c r="F51" s="19">
        <f t="shared" si="1"/>
        <v>0</v>
      </c>
      <c r="G51" s="3"/>
      <c r="H51" s="7"/>
    </row>
    <row r="52" spans="1:8" s="8" customFormat="1" ht="24" customHeight="1">
      <c r="A52" s="12">
        <v>48</v>
      </c>
      <c r="B52" s="25" t="s">
        <v>56</v>
      </c>
      <c r="C52" s="22" t="s">
        <v>2</v>
      </c>
      <c r="D52" s="34"/>
      <c r="E52" s="17">
        <v>5</v>
      </c>
      <c r="F52" s="19">
        <f t="shared" si="1"/>
        <v>0</v>
      </c>
      <c r="G52" s="3"/>
      <c r="H52" s="7"/>
    </row>
    <row r="53" spans="1:8" s="8" customFormat="1" ht="24" customHeight="1">
      <c r="A53" s="12">
        <v>49</v>
      </c>
      <c r="B53" s="25" t="s">
        <v>57</v>
      </c>
      <c r="C53" s="22" t="s">
        <v>2</v>
      </c>
      <c r="D53" s="34"/>
      <c r="E53" s="17">
        <v>5</v>
      </c>
      <c r="F53" s="19">
        <f t="shared" si="1"/>
        <v>0</v>
      </c>
      <c r="G53" s="3"/>
      <c r="H53" s="7"/>
    </row>
    <row r="54" spans="1:8" s="8" customFormat="1" ht="24" customHeight="1">
      <c r="A54" s="12">
        <v>50</v>
      </c>
      <c r="B54" s="25" t="s">
        <v>58</v>
      </c>
      <c r="C54" s="22" t="s">
        <v>2</v>
      </c>
      <c r="D54" s="34"/>
      <c r="E54" s="17">
        <v>5</v>
      </c>
      <c r="F54" s="19">
        <f t="shared" si="1"/>
        <v>0</v>
      </c>
      <c r="G54" s="3"/>
      <c r="H54" s="7"/>
    </row>
    <row r="55" spans="1:8" s="8" customFormat="1" ht="24" customHeight="1">
      <c r="A55" s="12">
        <v>51</v>
      </c>
      <c r="B55" s="25" t="s">
        <v>59</v>
      </c>
      <c r="C55" s="22" t="s">
        <v>2</v>
      </c>
      <c r="D55" s="34"/>
      <c r="E55" s="17">
        <v>5</v>
      </c>
      <c r="F55" s="19">
        <f t="shared" si="1"/>
        <v>0</v>
      </c>
      <c r="G55" s="3"/>
      <c r="H55" s="7"/>
    </row>
    <row r="56" spans="1:8" s="8" customFormat="1" ht="24" customHeight="1">
      <c r="A56" s="12">
        <v>52</v>
      </c>
      <c r="B56" s="25" t="s">
        <v>60</v>
      </c>
      <c r="C56" s="22" t="s">
        <v>2</v>
      </c>
      <c r="D56" s="34"/>
      <c r="E56" s="17">
        <v>5</v>
      </c>
      <c r="F56" s="19">
        <f t="shared" si="1"/>
        <v>0</v>
      </c>
      <c r="G56" s="3"/>
      <c r="H56" s="7"/>
    </row>
    <row r="57" spans="1:8" s="8" customFormat="1" ht="24" customHeight="1">
      <c r="A57" s="12">
        <v>53</v>
      </c>
      <c r="B57" s="25" t="s">
        <v>61</v>
      </c>
      <c r="C57" s="22" t="s">
        <v>2</v>
      </c>
      <c r="D57" s="34"/>
      <c r="E57" s="17">
        <v>5</v>
      </c>
      <c r="F57" s="19">
        <f t="shared" si="1"/>
        <v>0</v>
      </c>
      <c r="G57" s="3"/>
      <c r="H57" s="7"/>
    </row>
    <row r="58" spans="1:8" s="8" customFormat="1" ht="24" customHeight="1">
      <c r="A58" s="12">
        <v>54</v>
      </c>
      <c r="B58" s="25" t="s">
        <v>62</v>
      </c>
      <c r="C58" s="22" t="s">
        <v>2</v>
      </c>
      <c r="D58" s="34"/>
      <c r="E58" s="17">
        <v>5</v>
      </c>
      <c r="F58" s="19">
        <f t="shared" si="1"/>
        <v>0</v>
      </c>
      <c r="G58" s="3"/>
      <c r="H58" s="7"/>
    </row>
    <row r="59" spans="1:8" s="8" customFormat="1" ht="24" customHeight="1">
      <c r="A59" s="12">
        <v>55</v>
      </c>
      <c r="B59" s="25" t="s">
        <v>63</v>
      </c>
      <c r="C59" s="22" t="s">
        <v>2</v>
      </c>
      <c r="D59" s="34"/>
      <c r="E59" s="17">
        <v>5</v>
      </c>
      <c r="F59" s="19">
        <f t="shared" si="1"/>
        <v>0</v>
      </c>
      <c r="G59" s="3"/>
      <c r="H59" s="7"/>
    </row>
    <row r="60" spans="1:8" s="8" customFormat="1" ht="24" customHeight="1">
      <c r="A60" s="12">
        <v>56</v>
      </c>
      <c r="B60" s="25" t="s">
        <v>64</v>
      </c>
      <c r="C60" s="22" t="s">
        <v>2</v>
      </c>
      <c r="D60" s="34"/>
      <c r="E60" s="17">
        <v>5</v>
      </c>
      <c r="F60" s="19">
        <f t="shared" si="1"/>
        <v>0</v>
      </c>
      <c r="G60" s="3"/>
      <c r="H60" s="7"/>
    </row>
    <row r="61" spans="1:8" s="8" customFormat="1" ht="24" customHeight="1">
      <c r="A61" s="12">
        <v>57</v>
      </c>
      <c r="B61" s="25" t="s">
        <v>65</v>
      </c>
      <c r="C61" s="22" t="s">
        <v>2</v>
      </c>
      <c r="D61" s="34"/>
      <c r="E61" s="17">
        <v>5</v>
      </c>
      <c r="F61" s="19">
        <f t="shared" si="1"/>
        <v>0</v>
      </c>
      <c r="G61" s="3"/>
      <c r="H61" s="7"/>
    </row>
    <row r="62" spans="1:8" s="8" customFormat="1" ht="24" customHeight="1" thickBot="1">
      <c r="A62" s="12">
        <v>58</v>
      </c>
      <c r="B62" s="25" t="s">
        <v>66</v>
      </c>
      <c r="C62" s="22" t="s">
        <v>2</v>
      </c>
      <c r="D62" s="34"/>
      <c r="E62" s="17">
        <v>5</v>
      </c>
      <c r="F62" s="19">
        <f t="shared" si="1"/>
        <v>0</v>
      </c>
      <c r="G62" s="3"/>
      <c r="H62" s="7"/>
    </row>
    <row r="63" spans="1:8" s="8" customFormat="1" ht="24" customHeight="1" thickBot="1">
      <c r="A63" s="12">
        <v>59</v>
      </c>
      <c r="B63" s="25" t="s">
        <v>67</v>
      </c>
      <c r="C63" s="22" t="s">
        <v>2</v>
      </c>
      <c r="D63" s="34"/>
      <c r="E63" s="17">
        <v>5</v>
      </c>
      <c r="F63" s="19">
        <f t="shared" si="1"/>
        <v>0</v>
      </c>
      <c r="G63" s="20"/>
      <c r="H63" s="7"/>
    </row>
    <row r="64" spans="1:8" s="8" customFormat="1" ht="24" customHeight="1" thickBot="1">
      <c r="A64" s="12">
        <v>60</v>
      </c>
      <c r="B64" s="25" t="s">
        <v>68</v>
      </c>
      <c r="C64" s="22" t="s">
        <v>2</v>
      </c>
      <c r="D64" s="34"/>
      <c r="E64" s="17">
        <v>5</v>
      </c>
      <c r="F64" s="19">
        <f t="shared" si="1"/>
        <v>0</v>
      </c>
      <c r="G64" s="20"/>
      <c r="H64" s="7"/>
    </row>
    <row r="65" spans="1:8" s="8" customFormat="1" ht="24" customHeight="1" thickBot="1">
      <c r="A65" s="12">
        <v>61</v>
      </c>
      <c r="B65" s="25" t="s">
        <v>69</v>
      </c>
      <c r="C65" s="22" t="s">
        <v>2</v>
      </c>
      <c r="D65" s="34"/>
      <c r="E65" s="17">
        <v>5</v>
      </c>
      <c r="F65" s="19">
        <f t="shared" si="1"/>
        <v>0</v>
      </c>
      <c r="G65" s="20"/>
      <c r="H65" s="7"/>
    </row>
    <row r="66" spans="1:8" s="8" customFormat="1" ht="24" customHeight="1" thickBot="1">
      <c r="A66" s="12">
        <v>62</v>
      </c>
      <c r="B66" s="25" t="s">
        <v>70</v>
      </c>
      <c r="C66" s="22" t="s">
        <v>2</v>
      </c>
      <c r="D66" s="34"/>
      <c r="E66" s="17">
        <v>5</v>
      </c>
      <c r="F66" s="19">
        <f t="shared" si="1"/>
        <v>0</v>
      </c>
      <c r="G66" s="20"/>
      <c r="H66" s="7"/>
    </row>
    <row r="67" spans="1:8" s="8" customFormat="1" ht="24" customHeight="1" thickBot="1">
      <c r="A67" s="12">
        <v>63</v>
      </c>
      <c r="B67" s="25" t="s">
        <v>71</v>
      </c>
      <c r="C67" s="22" t="s">
        <v>2</v>
      </c>
      <c r="D67" s="34"/>
      <c r="E67" s="17">
        <v>5</v>
      </c>
      <c r="F67" s="19">
        <f t="shared" si="1"/>
        <v>0</v>
      </c>
      <c r="G67" s="20"/>
      <c r="H67" s="7"/>
    </row>
    <row r="68" spans="1:8" s="8" customFormat="1" ht="24" customHeight="1" thickBot="1">
      <c r="A68" s="12">
        <v>64</v>
      </c>
      <c r="B68" s="25" t="s">
        <v>72</v>
      </c>
      <c r="C68" s="22" t="s">
        <v>2</v>
      </c>
      <c r="D68" s="34"/>
      <c r="E68" s="17">
        <v>5</v>
      </c>
      <c r="F68" s="19">
        <f t="shared" si="1"/>
        <v>0</v>
      </c>
      <c r="G68" s="20">
        <v>11</v>
      </c>
      <c r="H68" s="7" t="e">
        <f>#REF!*G68</f>
        <v>#REF!</v>
      </c>
    </row>
    <row r="69" spans="1:8" s="11" customFormat="1" ht="24" customHeight="1" thickBot="1">
      <c r="A69" s="12">
        <v>65</v>
      </c>
      <c r="B69" s="25" t="s">
        <v>73</v>
      </c>
      <c r="C69" s="22" t="s">
        <v>2</v>
      </c>
      <c r="D69" s="34"/>
      <c r="E69" s="17">
        <v>5</v>
      </c>
      <c r="F69" s="19">
        <f t="shared" si="1"/>
        <v>0</v>
      </c>
      <c r="G69" s="21"/>
      <c r="H69" s="10"/>
    </row>
    <row r="70" spans="1:8" s="8" customFormat="1" ht="24" customHeight="1" thickBot="1">
      <c r="A70" s="12">
        <v>66</v>
      </c>
      <c r="B70" s="25" t="s">
        <v>74</v>
      </c>
      <c r="C70" s="22" t="s">
        <v>2</v>
      </c>
      <c r="D70" s="34"/>
      <c r="E70" s="17">
        <v>5</v>
      </c>
      <c r="F70" s="19">
        <f t="shared" si="1"/>
        <v>0</v>
      </c>
      <c r="G70" s="20">
        <v>13</v>
      </c>
      <c r="H70" s="7">
        <f>E73*G70</f>
        <v>65</v>
      </c>
    </row>
    <row r="71" spans="1:8" s="8" customFormat="1" ht="24" customHeight="1" thickBot="1">
      <c r="A71" s="12">
        <v>67</v>
      </c>
      <c r="B71" s="25" t="s">
        <v>75</v>
      </c>
      <c r="C71" s="22" t="s">
        <v>2</v>
      </c>
      <c r="D71" s="34"/>
      <c r="E71" s="17">
        <v>5</v>
      </c>
      <c r="F71" s="19">
        <f t="shared" si="1"/>
        <v>0</v>
      </c>
      <c r="G71" s="20">
        <v>10</v>
      </c>
      <c r="H71" s="7" t="e">
        <f>#REF!*G71</f>
        <v>#REF!</v>
      </c>
    </row>
    <row r="72" spans="1:8" s="8" customFormat="1" ht="24" customHeight="1" thickBot="1">
      <c r="A72" s="12">
        <v>68</v>
      </c>
      <c r="B72" s="25" t="s">
        <v>76</v>
      </c>
      <c r="C72" s="22" t="s">
        <v>2</v>
      </c>
      <c r="D72" s="34"/>
      <c r="E72" s="17">
        <v>5</v>
      </c>
      <c r="F72" s="19">
        <f t="shared" si="1"/>
        <v>0</v>
      </c>
      <c r="G72" s="20">
        <v>11</v>
      </c>
      <c r="H72" s="7">
        <f>E75*G72</f>
        <v>55</v>
      </c>
    </row>
    <row r="73" spans="1:8" s="8" customFormat="1" ht="24" customHeight="1" thickBot="1">
      <c r="A73" s="12">
        <v>69</v>
      </c>
      <c r="B73" s="25" t="s">
        <v>77</v>
      </c>
      <c r="C73" s="22" t="s">
        <v>2</v>
      </c>
      <c r="D73" s="34"/>
      <c r="E73" s="17">
        <v>5</v>
      </c>
      <c r="F73" s="19">
        <f t="shared" si="1"/>
        <v>0</v>
      </c>
      <c r="G73" s="20">
        <v>370</v>
      </c>
      <c r="H73" s="7" t="e">
        <f>#REF!*G73</f>
        <v>#REF!</v>
      </c>
    </row>
    <row r="74" spans="1:8" s="8" customFormat="1" ht="24" customHeight="1" thickBot="1">
      <c r="A74" s="12">
        <v>70</v>
      </c>
      <c r="B74" s="25" t="s">
        <v>78</v>
      </c>
      <c r="C74" s="22" t="s">
        <v>2</v>
      </c>
      <c r="D74" s="34"/>
      <c r="E74" s="17">
        <v>5</v>
      </c>
      <c r="F74" s="19">
        <f t="shared" si="1"/>
        <v>0</v>
      </c>
      <c r="G74" s="18">
        <v>2.6</v>
      </c>
      <c r="H74" s="7" t="e">
        <f>#REF!*G74</f>
        <v>#REF!</v>
      </c>
    </row>
    <row r="75" spans="1:8" s="11" customFormat="1" ht="24" customHeight="1" thickBot="1">
      <c r="A75" s="12">
        <v>71</v>
      </c>
      <c r="B75" s="25" t="s">
        <v>79</v>
      </c>
      <c r="C75" s="22" t="s">
        <v>2</v>
      </c>
      <c r="D75" s="34"/>
      <c r="E75" s="17">
        <v>5</v>
      </c>
      <c r="F75" s="19">
        <f t="shared" si="1"/>
        <v>0</v>
      </c>
      <c r="G75" s="21">
        <v>3.7</v>
      </c>
      <c r="H75" s="10" t="e">
        <f>#REF!*G75</f>
        <v>#REF!</v>
      </c>
    </row>
    <row r="76" spans="1:8" s="8" customFormat="1" ht="24" customHeight="1" thickBot="1">
      <c r="A76" s="12">
        <v>72</v>
      </c>
      <c r="B76" s="25" t="s">
        <v>80</v>
      </c>
      <c r="C76" s="22" t="s">
        <v>2</v>
      </c>
      <c r="D76" s="34"/>
      <c r="E76" s="17">
        <v>5</v>
      </c>
      <c r="F76" s="19">
        <f t="shared" si="1"/>
        <v>0</v>
      </c>
      <c r="G76" s="18"/>
      <c r="H76" s="7"/>
    </row>
    <row r="77" spans="1:8" s="8" customFormat="1" ht="24" customHeight="1" thickBot="1">
      <c r="A77" s="12">
        <v>73</v>
      </c>
      <c r="B77" s="25" t="s">
        <v>81</v>
      </c>
      <c r="C77" s="22" t="s">
        <v>2</v>
      </c>
      <c r="D77" s="34"/>
      <c r="E77" s="17">
        <v>5</v>
      </c>
      <c r="F77" s="19">
        <f t="shared" si="1"/>
        <v>0</v>
      </c>
      <c r="G77" s="18"/>
      <c r="H77" s="7"/>
    </row>
    <row r="78" spans="1:8" s="8" customFormat="1" ht="24" customHeight="1" thickBot="1">
      <c r="A78" s="12">
        <v>74</v>
      </c>
      <c r="B78" s="25" t="s">
        <v>82</v>
      </c>
      <c r="C78" s="22" t="s">
        <v>2</v>
      </c>
      <c r="D78" s="34"/>
      <c r="E78" s="17">
        <v>5</v>
      </c>
      <c r="F78" s="19">
        <f t="shared" si="1"/>
        <v>0</v>
      </c>
      <c r="G78" s="18">
        <v>5.6</v>
      </c>
      <c r="H78" s="7" t="e">
        <f>#REF!*G78</f>
        <v>#REF!</v>
      </c>
    </row>
    <row r="79" spans="1:8" s="8" customFormat="1" ht="24" customHeight="1" thickBot="1">
      <c r="A79" s="12">
        <v>75</v>
      </c>
      <c r="B79" s="25" t="s">
        <v>83</v>
      </c>
      <c r="C79" s="22" t="s">
        <v>2</v>
      </c>
      <c r="D79" s="34"/>
      <c r="E79" s="17">
        <v>5</v>
      </c>
      <c r="F79" s="19">
        <f t="shared" si="1"/>
        <v>0</v>
      </c>
      <c r="G79" s="18"/>
      <c r="H79" s="7"/>
    </row>
    <row r="80" spans="1:8" s="8" customFormat="1" ht="24" customHeight="1">
      <c r="A80" s="12">
        <v>76</v>
      </c>
      <c r="B80" s="25" t="s">
        <v>84</v>
      </c>
      <c r="C80" s="22" t="s">
        <v>2</v>
      </c>
      <c r="D80" s="34"/>
      <c r="E80" s="17">
        <v>5</v>
      </c>
      <c r="F80" s="19">
        <f t="shared" si="1"/>
        <v>0</v>
      </c>
      <c r="G80" s="3"/>
      <c r="H80" s="7"/>
    </row>
    <row r="81" spans="1:8" s="8" customFormat="1" ht="24" customHeight="1">
      <c r="A81" s="12">
        <v>77</v>
      </c>
      <c r="B81" s="25" t="s">
        <v>85</v>
      </c>
      <c r="C81" s="22" t="s">
        <v>2</v>
      </c>
      <c r="D81" s="34"/>
      <c r="E81" s="17">
        <v>5</v>
      </c>
      <c r="F81" s="19">
        <f t="shared" ref="F81:F100" si="2">D81*E81</f>
        <v>0</v>
      </c>
      <c r="G81" s="3"/>
      <c r="H81" s="7"/>
    </row>
    <row r="82" spans="1:8" s="8" customFormat="1" ht="24" customHeight="1">
      <c r="A82" s="12">
        <v>78</v>
      </c>
      <c r="B82" s="25" t="s">
        <v>86</v>
      </c>
      <c r="C82" s="22" t="s">
        <v>2</v>
      </c>
      <c r="D82" s="34"/>
      <c r="E82" s="17">
        <v>5</v>
      </c>
      <c r="F82" s="19">
        <f t="shared" si="2"/>
        <v>0</v>
      </c>
      <c r="G82" s="3"/>
      <c r="H82" s="7"/>
    </row>
    <row r="83" spans="1:8" s="8" customFormat="1" ht="24" customHeight="1">
      <c r="A83" s="12">
        <v>79</v>
      </c>
      <c r="B83" s="25" t="s">
        <v>87</v>
      </c>
      <c r="C83" s="22" t="s">
        <v>2</v>
      </c>
      <c r="D83" s="34"/>
      <c r="E83" s="17">
        <v>5</v>
      </c>
      <c r="F83" s="19">
        <f t="shared" si="2"/>
        <v>0</v>
      </c>
      <c r="G83" s="3"/>
      <c r="H83" s="7"/>
    </row>
    <row r="84" spans="1:8" s="8" customFormat="1" ht="24" customHeight="1">
      <c r="A84" s="12">
        <v>80</v>
      </c>
      <c r="B84" s="25" t="s">
        <v>88</v>
      </c>
      <c r="C84" s="22" t="s">
        <v>2</v>
      </c>
      <c r="D84" s="34"/>
      <c r="E84" s="17">
        <v>5</v>
      </c>
      <c r="F84" s="19">
        <f t="shared" si="2"/>
        <v>0</v>
      </c>
      <c r="G84" s="3"/>
      <c r="H84" s="7"/>
    </row>
    <row r="85" spans="1:8" s="8" customFormat="1" ht="24" customHeight="1">
      <c r="A85" s="12">
        <v>81</v>
      </c>
      <c r="B85" s="25" t="s">
        <v>89</v>
      </c>
      <c r="C85" s="22" t="s">
        <v>2</v>
      </c>
      <c r="D85" s="34"/>
      <c r="E85" s="17">
        <v>5</v>
      </c>
      <c r="F85" s="19">
        <f t="shared" si="2"/>
        <v>0</v>
      </c>
      <c r="G85" s="3"/>
      <c r="H85" s="7"/>
    </row>
    <row r="86" spans="1:8" s="8" customFormat="1" ht="24" customHeight="1">
      <c r="A86" s="12">
        <v>82</v>
      </c>
      <c r="B86" s="25" t="s">
        <v>90</v>
      </c>
      <c r="C86" s="22" t="s">
        <v>2</v>
      </c>
      <c r="D86" s="34"/>
      <c r="E86" s="17">
        <v>5</v>
      </c>
      <c r="F86" s="19">
        <f t="shared" si="2"/>
        <v>0</v>
      </c>
      <c r="G86" s="3"/>
      <c r="H86" s="7"/>
    </row>
    <row r="87" spans="1:8" s="8" customFormat="1" ht="24" customHeight="1">
      <c r="A87" s="12">
        <v>83</v>
      </c>
      <c r="B87" s="25" t="s">
        <v>91</v>
      </c>
      <c r="C87" s="22" t="s">
        <v>2</v>
      </c>
      <c r="D87" s="34"/>
      <c r="E87" s="17">
        <v>5</v>
      </c>
      <c r="F87" s="19">
        <f t="shared" si="2"/>
        <v>0</v>
      </c>
      <c r="G87" s="3"/>
      <c r="H87" s="7"/>
    </row>
    <row r="88" spans="1:8" s="8" customFormat="1" ht="24" customHeight="1">
      <c r="A88" s="12">
        <v>84</v>
      </c>
      <c r="B88" s="25" t="s">
        <v>92</v>
      </c>
      <c r="C88" s="22" t="s">
        <v>2</v>
      </c>
      <c r="D88" s="34"/>
      <c r="E88" s="17">
        <v>5</v>
      </c>
      <c r="F88" s="19">
        <f t="shared" si="2"/>
        <v>0</v>
      </c>
      <c r="G88" s="3"/>
      <c r="H88" s="7"/>
    </row>
    <row r="89" spans="1:8" s="8" customFormat="1" ht="24" customHeight="1">
      <c r="A89" s="12">
        <v>85</v>
      </c>
      <c r="B89" s="25" t="s">
        <v>93</v>
      </c>
      <c r="C89" s="22" t="s">
        <v>2</v>
      </c>
      <c r="D89" s="34"/>
      <c r="E89" s="17">
        <v>5</v>
      </c>
      <c r="F89" s="19">
        <f t="shared" si="2"/>
        <v>0</v>
      </c>
      <c r="G89" s="3"/>
      <c r="H89" s="7"/>
    </row>
    <row r="90" spans="1:8" s="8" customFormat="1" ht="24" customHeight="1">
      <c r="A90" s="12">
        <v>86</v>
      </c>
      <c r="B90" s="25" t="s">
        <v>94</v>
      </c>
      <c r="C90" s="22" t="s">
        <v>2</v>
      </c>
      <c r="D90" s="34"/>
      <c r="E90" s="17">
        <v>5</v>
      </c>
      <c r="F90" s="19">
        <f t="shared" si="2"/>
        <v>0</v>
      </c>
      <c r="G90" s="3"/>
      <c r="H90" s="7"/>
    </row>
    <row r="91" spans="1:8" s="8" customFormat="1" ht="24" customHeight="1">
      <c r="A91" s="12">
        <v>87</v>
      </c>
      <c r="B91" s="25" t="s">
        <v>95</v>
      </c>
      <c r="C91" s="22" t="s">
        <v>2</v>
      </c>
      <c r="D91" s="34"/>
      <c r="E91" s="17">
        <v>5</v>
      </c>
      <c r="F91" s="19">
        <f t="shared" si="2"/>
        <v>0</v>
      </c>
      <c r="G91" s="3"/>
      <c r="H91" s="7"/>
    </row>
    <row r="92" spans="1:8" s="8" customFormat="1" ht="24" customHeight="1">
      <c r="A92" s="12">
        <v>88</v>
      </c>
      <c r="B92" s="25" t="s">
        <v>96</v>
      </c>
      <c r="C92" s="22" t="s">
        <v>2</v>
      </c>
      <c r="D92" s="34"/>
      <c r="E92" s="17">
        <v>5</v>
      </c>
      <c r="F92" s="19">
        <f t="shared" si="2"/>
        <v>0</v>
      </c>
      <c r="G92" s="3"/>
      <c r="H92" s="7"/>
    </row>
    <row r="93" spans="1:8" s="8" customFormat="1" ht="24" customHeight="1">
      <c r="A93" s="12">
        <v>89</v>
      </c>
      <c r="B93" s="25" t="s">
        <v>97</v>
      </c>
      <c r="C93" s="22" t="s">
        <v>2</v>
      </c>
      <c r="D93" s="34"/>
      <c r="E93" s="17">
        <v>5</v>
      </c>
      <c r="F93" s="19">
        <f t="shared" si="2"/>
        <v>0</v>
      </c>
      <c r="G93" s="3"/>
      <c r="H93" s="7"/>
    </row>
    <row r="94" spans="1:8" s="8" customFormat="1" ht="24" customHeight="1">
      <c r="A94" s="12">
        <v>90</v>
      </c>
      <c r="B94" s="25" t="s">
        <v>98</v>
      </c>
      <c r="C94" s="22" t="s">
        <v>2</v>
      </c>
      <c r="D94" s="34"/>
      <c r="E94" s="17">
        <v>5</v>
      </c>
      <c r="F94" s="19">
        <f t="shared" si="2"/>
        <v>0</v>
      </c>
      <c r="G94" s="3"/>
      <c r="H94" s="7"/>
    </row>
    <row r="95" spans="1:8" s="8" customFormat="1" ht="24" customHeight="1">
      <c r="A95" s="12">
        <v>91</v>
      </c>
      <c r="B95" s="25" t="s">
        <v>99</v>
      </c>
      <c r="C95" s="22" t="s">
        <v>2</v>
      </c>
      <c r="D95" s="34"/>
      <c r="E95" s="17">
        <v>5</v>
      </c>
      <c r="F95" s="19">
        <f t="shared" si="2"/>
        <v>0</v>
      </c>
      <c r="G95" s="3"/>
      <c r="H95" s="7"/>
    </row>
    <row r="96" spans="1:8" s="8" customFormat="1" ht="24" customHeight="1">
      <c r="A96" s="12">
        <v>92</v>
      </c>
      <c r="B96" s="25" t="s">
        <v>100</v>
      </c>
      <c r="C96" s="22" t="s">
        <v>2</v>
      </c>
      <c r="D96" s="34"/>
      <c r="E96" s="17">
        <v>5</v>
      </c>
      <c r="F96" s="19">
        <f t="shared" si="2"/>
        <v>0</v>
      </c>
      <c r="G96" s="3"/>
      <c r="H96" s="7"/>
    </row>
    <row r="97" spans="1:8" s="8" customFormat="1" ht="24" customHeight="1">
      <c r="A97" s="12">
        <v>93</v>
      </c>
      <c r="B97" s="25" t="s">
        <v>101</v>
      </c>
      <c r="C97" s="22" t="s">
        <v>2</v>
      </c>
      <c r="D97" s="34"/>
      <c r="E97" s="17">
        <v>5</v>
      </c>
      <c r="F97" s="19">
        <f t="shared" si="2"/>
        <v>0</v>
      </c>
      <c r="G97" s="3"/>
      <c r="H97" s="7"/>
    </row>
    <row r="98" spans="1:8" s="8" customFormat="1" ht="24" customHeight="1">
      <c r="A98" s="12">
        <v>94</v>
      </c>
      <c r="B98" s="25" t="s">
        <v>112</v>
      </c>
      <c r="C98" s="22" t="s">
        <v>2</v>
      </c>
      <c r="D98" s="34"/>
      <c r="E98" s="17">
        <v>5</v>
      </c>
      <c r="F98" s="19">
        <f t="shared" si="2"/>
        <v>0</v>
      </c>
      <c r="G98" s="3"/>
      <c r="H98" s="7"/>
    </row>
    <row r="99" spans="1:8" s="8" customFormat="1" ht="24" customHeight="1">
      <c r="A99" s="12">
        <v>95</v>
      </c>
      <c r="B99" s="25" t="s">
        <v>102</v>
      </c>
      <c r="C99" s="22" t="s">
        <v>2</v>
      </c>
      <c r="D99" s="34"/>
      <c r="E99" s="17">
        <v>5</v>
      </c>
      <c r="F99" s="19">
        <f t="shared" si="2"/>
        <v>0</v>
      </c>
      <c r="G99" s="3"/>
      <c r="H99" s="7"/>
    </row>
    <row r="100" spans="1:8" s="8" customFormat="1" ht="24" customHeight="1">
      <c r="A100" s="12">
        <v>96</v>
      </c>
      <c r="B100" s="25" t="s">
        <v>113</v>
      </c>
      <c r="C100" s="22" t="s">
        <v>2</v>
      </c>
      <c r="D100" s="34"/>
      <c r="E100" s="17">
        <v>1</v>
      </c>
      <c r="F100" s="19">
        <f t="shared" si="2"/>
        <v>0</v>
      </c>
      <c r="G100" s="3"/>
      <c r="H100" s="7"/>
    </row>
    <row r="101" spans="1:8" s="8" customFormat="1" ht="24" customHeight="1">
      <c r="A101" s="12">
        <v>97</v>
      </c>
      <c r="B101" s="25" t="s">
        <v>103</v>
      </c>
      <c r="C101" s="22" t="s">
        <v>2</v>
      </c>
      <c r="D101" s="34"/>
      <c r="E101" s="17">
        <v>5</v>
      </c>
      <c r="F101" s="19">
        <f t="shared" ref="F101" si="3">D101*E101</f>
        <v>0</v>
      </c>
      <c r="G101" s="3"/>
      <c r="H101" s="7"/>
    </row>
    <row r="102" spans="1:8" ht="30" customHeight="1">
      <c r="A102" s="31" t="s">
        <v>104</v>
      </c>
      <c r="B102" s="32" t="s">
        <v>110</v>
      </c>
      <c r="C102" s="28"/>
      <c r="D102" s="28"/>
      <c r="E102" s="31" t="s">
        <v>105</v>
      </c>
      <c r="F102" s="29">
        <f>SUM(F5:F101)</f>
        <v>0</v>
      </c>
    </row>
    <row r="103" spans="1:8" ht="30" customHeight="1">
      <c r="A103" s="31" t="s">
        <v>106</v>
      </c>
      <c r="B103" s="32" t="s">
        <v>107</v>
      </c>
      <c r="C103" s="28"/>
      <c r="D103" s="28"/>
      <c r="E103" s="31" t="s">
        <v>105</v>
      </c>
      <c r="F103" s="16">
        <f>F102*1.23-F102</f>
        <v>0</v>
      </c>
    </row>
    <row r="104" spans="1:8" ht="30" customHeight="1">
      <c r="A104" s="31" t="s">
        <v>108</v>
      </c>
      <c r="B104" s="32" t="s">
        <v>109</v>
      </c>
      <c r="C104" s="28"/>
      <c r="D104" s="28"/>
      <c r="E104" s="31" t="s">
        <v>105</v>
      </c>
      <c r="F104" s="30">
        <f>F102*1.23</f>
        <v>0</v>
      </c>
    </row>
    <row r="105" spans="1:8">
      <c r="F105" s="15"/>
    </row>
    <row r="106" spans="1:8">
      <c r="C106" s="39" t="s">
        <v>121</v>
      </c>
      <c r="D106" s="39"/>
      <c r="E106" s="39"/>
      <c r="F106" s="39"/>
    </row>
    <row r="107" spans="1:8">
      <c r="C107" s="39"/>
      <c r="D107" s="39"/>
      <c r="E107" s="39"/>
      <c r="F107" s="39"/>
    </row>
    <row r="108" spans="1:8">
      <c r="C108" s="39"/>
      <c r="D108" s="39"/>
      <c r="E108" s="39"/>
      <c r="F108" s="39"/>
    </row>
    <row r="109" spans="1:8">
      <c r="C109" s="39"/>
      <c r="D109" s="39"/>
      <c r="E109" s="39"/>
      <c r="F109" s="39"/>
    </row>
  </sheetData>
  <mergeCells count="4">
    <mergeCell ref="A2:F2"/>
    <mergeCell ref="A1:B1"/>
    <mergeCell ref="D1:F1"/>
    <mergeCell ref="C106:F109"/>
  </mergeCells>
  <phoneticPr fontId="10" type="noConversion"/>
  <pageMargins left="0" right="0" top="0" bottom="0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4"/>
  <sheetViews>
    <sheetView zoomScaleSheetLayoutView="100" zoomScalePageLayoutView="130" workbookViewId="0">
      <selection activeCell="K9" sqref="K9"/>
    </sheetView>
  </sheetViews>
  <sheetFormatPr defaultColWidth="8.875" defaultRowHeight="14.25"/>
  <cols>
    <col min="1" max="1" width="8.875" style="6"/>
    <col min="2" max="2" width="40.375" style="6" customWidth="1"/>
    <col min="3" max="3" width="8.875" style="1"/>
    <col min="4" max="4" width="12.375" style="1" customWidth="1"/>
    <col min="5" max="5" width="7" style="6" customWidth="1"/>
    <col min="6" max="6" width="13.625" style="6" customWidth="1"/>
    <col min="7" max="7" width="12" style="6" hidden="1" customWidth="1"/>
    <col min="8" max="8" width="9.375" style="6" hidden="1" customWidth="1"/>
    <col min="9" max="9" width="8.875" style="6"/>
    <col min="10" max="10" width="11.25" style="6" bestFit="1" customWidth="1"/>
    <col min="11" max="16384" width="8.875" style="6"/>
  </cols>
  <sheetData>
    <row r="1" spans="1:8" ht="30" customHeight="1">
      <c r="A1" s="38" t="s">
        <v>114</v>
      </c>
      <c r="B1" s="38"/>
      <c r="C1" s="38"/>
      <c r="D1" s="38"/>
      <c r="E1" s="38"/>
      <c r="F1" s="38"/>
    </row>
    <row r="2" spans="1:8" ht="38.25">
      <c r="A2" s="5" t="s">
        <v>3</v>
      </c>
      <c r="B2" s="5" t="s">
        <v>0</v>
      </c>
      <c r="C2" s="5" t="s">
        <v>1</v>
      </c>
      <c r="D2" s="5" t="s">
        <v>4</v>
      </c>
      <c r="E2" s="5" t="s">
        <v>5</v>
      </c>
      <c r="F2" s="5" t="s">
        <v>115</v>
      </c>
      <c r="G2" s="2" t="s">
        <v>6</v>
      </c>
      <c r="H2" s="4" t="s">
        <v>7</v>
      </c>
    </row>
    <row r="3" spans="1:8">
      <c r="A3" s="5">
        <v>1</v>
      </c>
      <c r="B3" s="14">
        <v>2</v>
      </c>
      <c r="C3" s="14">
        <v>3</v>
      </c>
      <c r="D3" s="5">
        <v>4</v>
      </c>
      <c r="E3" s="5">
        <v>5</v>
      </c>
      <c r="F3" s="5">
        <v>6</v>
      </c>
    </row>
    <row r="4" spans="1:8" s="8" customFormat="1" ht="24" customHeight="1">
      <c r="A4" s="12">
        <v>1</v>
      </c>
      <c r="B4" s="25" t="s">
        <v>10</v>
      </c>
      <c r="C4" s="22" t="s">
        <v>2</v>
      </c>
      <c r="D4" s="33"/>
      <c r="E4" s="17">
        <v>5</v>
      </c>
      <c r="F4" s="13"/>
      <c r="G4" s="3"/>
      <c r="H4" s="7"/>
    </row>
    <row r="5" spans="1:8" s="8" customFormat="1" ht="24" customHeight="1">
      <c r="A5" s="12">
        <v>2</v>
      </c>
      <c r="B5" s="25" t="s">
        <v>11</v>
      </c>
      <c r="C5" s="23" t="s">
        <v>8</v>
      </c>
      <c r="D5" s="33"/>
      <c r="E5" s="17">
        <v>5</v>
      </c>
      <c r="F5" s="19"/>
      <c r="G5" s="3"/>
      <c r="H5" s="7"/>
    </row>
    <row r="6" spans="1:8" s="8" customFormat="1" ht="24" customHeight="1">
      <c r="A6" s="12">
        <v>3</v>
      </c>
      <c r="B6" s="25" t="s">
        <v>12</v>
      </c>
      <c r="C6" s="22" t="s">
        <v>2</v>
      </c>
      <c r="D6" s="33"/>
      <c r="E6" s="17">
        <v>5</v>
      </c>
      <c r="F6" s="19"/>
      <c r="G6" s="3"/>
      <c r="H6" s="7"/>
    </row>
    <row r="7" spans="1:8" s="8" customFormat="1" ht="24" customHeight="1">
      <c r="A7" s="12">
        <v>4</v>
      </c>
      <c r="B7" s="25" t="s">
        <v>13</v>
      </c>
      <c r="C7" s="22" t="s">
        <v>2</v>
      </c>
      <c r="D7" s="33"/>
      <c r="E7" s="17">
        <v>5</v>
      </c>
      <c r="F7" s="19"/>
      <c r="G7" s="3"/>
      <c r="H7" s="7"/>
    </row>
    <row r="8" spans="1:8" s="8" customFormat="1" ht="24" customHeight="1">
      <c r="A8" s="12">
        <v>5</v>
      </c>
      <c r="B8" s="25" t="s">
        <v>14</v>
      </c>
      <c r="C8" s="22" t="s">
        <v>2</v>
      </c>
      <c r="D8" s="33"/>
      <c r="E8" s="17">
        <v>5</v>
      </c>
      <c r="F8" s="19"/>
      <c r="G8" s="3"/>
      <c r="H8" s="7"/>
    </row>
    <row r="9" spans="1:8" s="8" customFormat="1" ht="24" customHeight="1">
      <c r="A9" s="12">
        <v>6</v>
      </c>
      <c r="B9" s="25" t="s">
        <v>15</v>
      </c>
      <c r="C9" s="22" t="s">
        <v>2</v>
      </c>
      <c r="D9" s="33"/>
      <c r="E9" s="17">
        <v>5</v>
      </c>
      <c r="F9" s="19"/>
      <c r="G9" s="3"/>
      <c r="H9" s="7"/>
    </row>
    <row r="10" spans="1:8" s="8" customFormat="1" ht="24" customHeight="1">
      <c r="A10" s="12">
        <v>7</v>
      </c>
      <c r="B10" s="25" t="s">
        <v>16</v>
      </c>
      <c r="C10" s="22" t="s">
        <v>2</v>
      </c>
      <c r="D10" s="33"/>
      <c r="E10" s="17">
        <v>5</v>
      </c>
      <c r="F10" s="19"/>
      <c r="G10" s="3"/>
      <c r="H10" s="7"/>
    </row>
    <row r="11" spans="1:8" s="8" customFormat="1" ht="24" customHeight="1">
      <c r="A11" s="12">
        <v>8</v>
      </c>
      <c r="B11" s="25" t="s">
        <v>17</v>
      </c>
      <c r="C11" s="22" t="s">
        <v>2</v>
      </c>
      <c r="D11" s="33"/>
      <c r="E11" s="17">
        <v>5</v>
      </c>
      <c r="F11" s="19"/>
      <c r="G11" s="3"/>
      <c r="H11" s="7"/>
    </row>
    <row r="12" spans="1:8" s="8" customFormat="1" ht="24" customHeight="1">
      <c r="A12" s="12">
        <v>9</v>
      </c>
      <c r="B12" s="25" t="s">
        <v>18</v>
      </c>
      <c r="C12" s="22" t="s">
        <v>9</v>
      </c>
      <c r="D12" s="33"/>
      <c r="E12" s="17">
        <v>5</v>
      </c>
      <c r="F12" s="19"/>
      <c r="G12" s="3"/>
      <c r="H12" s="7"/>
    </row>
    <row r="13" spans="1:8" s="8" customFormat="1" ht="24" customHeight="1">
      <c r="A13" s="12">
        <v>10</v>
      </c>
      <c r="B13" s="25" t="s">
        <v>19</v>
      </c>
      <c r="C13" s="22" t="s">
        <v>2</v>
      </c>
      <c r="D13" s="33"/>
      <c r="E13" s="17">
        <v>5</v>
      </c>
      <c r="F13" s="19"/>
      <c r="G13" s="3"/>
      <c r="H13" s="7"/>
    </row>
    <row r="14" spans="1:8" s="8" customFormat="1" ht="24" customHeight="1">
      <c r="A14" s="12">
        <v>11</v>
      </c>
      <c r="B14" s="25" t="s">
        <v>20</v>
      </c>
      <c r="C14" s="22" t="s">
        <v>2</v>
      </c>
      <c r="D14" s="33"/>
      <c r="E14" s="17">
        <v>5</v>
      </c>
      <c r="F14" s="19"/>
      <c r="G14" s="3"/>
      <c r="H14" s="7"/>
    </row>
    <row r="15" spans="1:8" s="8" customFormat="1" ht="24" customHeight="1">
      <c r="A15" s="12">
        <v>12</v>
      </c>
      <c r="B15" s="25" t="s">
        <v>21</v>
      </c>
      <c r="C15" s="22" t="s">
        <v>2</v>
      </c>
      <c r="D15" s="33"/>
      <c r="E15" s="17">
        <v>5</v>
      </c>
      <c r="F15" s="19"/>
      <c r="G15" s="3"/>
      <c r="H15" s="7"/>
    </row>
    <row r="16" spans="1:8" s="8" customFormat="1" ht="24" customHeight="1">
      <c r="A16" s="12">
        <v>13</v>
      </c>
      <c r="B16" s="25" t="s">
        <v>22</v>
      </c>
      <c r="C16" s="22" t="s">
        <v>2</v>
      </c>
      <c r="D16" s="33"/>
      <c r="E16" s="17">
        <v>5</v>
      </c>
      <c r="F16" s="19"/>
      <c r="G16" s="3"/>
      <c r="H16" s="7"/>
    </row>
    <row r="17" spans="1:8" s="8" customFormat="1" ht="24" customHeight="1">
      <c r="A17" s="12">
        <v>14</v>
      </c>
      <c r="B17" s="26" t="s">
        <v>23</v>
      </c>
      <c r="C17" s="22" t="s">
        <v>2</v>
      </c>
      <c r="D17" s="33"/>
      <c r="E17" s="17">
        <v>5</v>
      </c>
      <c r="F17" s="19"/>
      <c r="G17" s="3"/>
      <c r="H17" s="7"/>
    </row>
    <row r="18" spans="1:8" s="8" customFormat="1" ht="24" customHeight="1">
      <c r="A18" s="12">
        <v>15</v>
      </c>
      <c r="B18" s="25" t="s">
        <v>24</v>
      </c>
      <c r="C18" s="22" t="s">
        <v>2</v>
      </c>
      <c r="D18" s="33"/>
      <c r="E18" s="17">
        <v>5</v>
      </c>
      <c r="F18" s="19"/>
      <c r="G18" s="3"/>
      <c r="H18" s="7"/>
    </row>
    <row r="19" spans="1:8" s="8" customFormat="1" ht="24" customHeight="1">
      <c r="A19" s="12">
        <v>16</v>
      </c>
      <c r="B19" s="25" t="s">
        <v>25</v>
      </c>
      <c r="C19" s="22" t="s">
        <v>2</v>
      </c>
      <c r="D19" s="33"/>
      <c r="E19" s="17">
        <v>5</v>
      </c>
      <c r="F19" s="19"/>
      <c r="G19" s="3"/>
      <c r="H19" s="7"/>
    </row>
    <row r="20" spans="1:8" s="8" customFormat="1" ht="24" customHeight="1">
      <c r="A20" s="12">
        <v>17</v>
      </c>
      <c r="B20" s="25" t="s">
        <v>26</v>
      </c>
      <c r="C20" s="22" t="s">
        <v>8</v>
      </c>
      <c r="D20" s="33"/>
      <c r="E20" s="17">
        <v>5</v>
      </c>
      <c r="F20" s="19"/>
      <c r="G20" s="3"/>
      <c r="H20" s="7"/>
    </row>
    <row r="21" spans="1:8" s="8" customFormat="1" ht="24" customHeight="1">
      <c r="A21" s="12">
        <v>18</v>
      </c>
      <c r="B21" s="25" t="s">
        <v>27</v>
      </c>
      <c r="C21" s="22" t="s">
        <v>2</v>
      </c>
      <c r="D21" s="33"/>
      <c r="E21" s="17">
        <v>5</v>
      </c>
      <c r="F21" s="19"/>
      <c r="G21" s="3"/>
      <c r="H21" s="7"/>
    </row>
    <row r="22" spans="1:8" s="8" customFormat="1" ht="24" customHeight="1">
      <c r="A22" s="12">
        <v>19</v>
      </c>
      <c r="B22" s="25" t="s">
        <v>111</v>
      </c>
      <c r="C22" s="22" t="s">
        <v>8</v>
      </c>
      <c r="D22" s="33"/>
      <c r="E22" s="17">
        <v>5</v>
      </c>
      <c r="F22" s="19"/>
      <c r="G22" s="3"/>
      <c r="H22" s="7"/>
    </row>
    <row r="23" spans="1:8" s="8" customFormat="1" ht="24" customHeight="1">
      <c r="A23" s="12">
        <v>20</v>
      </c>
      <c r="B23" s="25" t="s">
        <v>28</v>
      </c>
      <c r="C23" s="22" t="s">
        <v>2</v>
      </c>
      <c r="D23" s="33"/>
      <c r="E23" s="17">
        <v>5</v>
      </c>
      <c r="F23" s="19"/>
      <c r="G23" s="3"/>
      <c r="H23" s="7"/>
    </row>
    <row r="24" spans="1:8" s="8" customFormat="1" ht="24" customHeight="1">
      <c r="A24" s="12">
        <v>21</v>
      </c>
      <c r="B24" s="25" t="s">
        <v>29</v>
      </c>
      <c r="C24" s="22" t="s">
        <v>2</v>
      </c>
      <c r="D24" s="33"/>
      <c r="E24" s="17">
        <v>5</v>
      </c>
      <c r="F24" s="19"/>
      <c r="G24" s="3"/>
      <c r="H24" s="7"/>
    </row>
    <row r="25" spans="1:8" s="8" customFormat="1" ht="24" customHeight="1">
      <c r="A25" s="12">
        <v>22</v>
      </c>
      <c r="B25" s="25" t="s">
        <v>30</v>
      </c>
      <c r="C25" s="22" t="s">
        <v>2</v>
      </c>
      <c r="D25" s="33"/>
      <c r="E25" s="17">
        <v>5</v>
      </c>
      <c r="F25" s="19"/>
      <c r="G25" s="3"/>
      <c r="H25" s="7"/>
    </row>
    <row r="26" spans="1:8" s="8" customFormat="1" ht="24" customHeight="1">
      <c r="A26" s="12">
        <v>23</v>
      </c>
      <c r="B26" s="25" t="s">
        <v>31</v>
      </c>
      <c r="C26" s="22" t="s">
        <v>2</v>
      </c>
      <c r="D26" s="33"/>
      <c r="E26" s="17">
        <v>5</v>
      </c>
      <c r="F26" s="19"/>
      <c r="G26" s="3"/>
      <c r="H26" s="7"/>
    </row>
    <row r="27" spans="1:8" s="8" customFormat="1" ht="24" customHeight="1">
      <c r="A27" s="12">
        <v>24</v>
      </c>
      <c r="B27" s="25" t="s">
        <v>32</v>
      </c>
      <c r="C27" s="22" t="s">
        <v>2</v>
      </c>
      <c r="D27" s="33"/>
      <c r="E27" s="17">
        <v>5</v>
      </c>
      <c r="F27" s="19"/>
      <c r="G27" s="3"/>
      <c r="H27" s="7"/>
    </row>
    <row r="28" spans="1:8" s="8" customFormat="1" ht="24" customHeight="1">
      <c r="A28" s="12">
        <v>25</v>
      </c>
      <c r="B28" s="27" t="s">
        <v>33</v>
      </c>
      <c r="C28" s="24" t="s">
        <v>2</v>
      </c>
      <c r="D28" s="33"/>
      <c r="E28" s="17">
        <v>5</v>
      </c>
      <c r="F28" s="19"/>
      <c r="G28" s="3"/>
      <c r="H28" s="7"/>
    </row>
    <row r="29" spans="1:8" s="8" customFormat="1" ht="24" customHeight="1">
      <c r="A29" s="12">
        <v>26</v>
      </c>
      <c r="B29" s="25" t="s">
        <v>34</v>
      </c>
      <c r="C29" s="22" t="s">
        <v>2</v>
      </c>
      <c r="D29" s="33"/>
      <c r="E29" s="17">
        <v>5</v>
      </c>
      <c r="F29" s="19"/>
      <c r="G29" s="3"/>
      <c r="H29" s="7"/>
    </row>
    <row r="30" spans="1:8" s="8" customFormat="1" ht="24" customHeight="1">
      <c r="A30" s="12">
        <v>27</v>
      </c>
      <c r="B30" s="27" t="s">
        <v>35</v>
      </c>
      <c r="C30" s="22" t="s">
        <v>2</v>
      </c>
      <c r="D30" s="33"/>
      <c r="E30" s="17">
        <v>5</v>
      </c>
      <c r="F30" s="19"/>
      <c r="G30" s="3"/>
      <c r="H30" s="7"/>
    </row>
    <row r="31" spans="1:8" s="8" customFormat="1" ht="24" customHeight="1">
      <c r="A31" s="12">
        <v>28</v>
      </c>
      <c r="B31" s="27" t="s">
        <v>36</v>
      </c>
      <c r="C31" s="22" t="s">
        <v>2</v>
      </c>
      <c r="D31" s="33"/>
      <c r="E31" s="17">
        <v>5</v>
      </c>
      <c r="F31" s="19"/>
      <c r="G31" s="3"/>
      <c r="H31" s="7"/>
    </row>
    <row r="32" spans="1:8" s="8" customFormat="1" ht="24" customHeight="1">
      <c r="A32" s="12">
        <v>29</v>
      </c>
      <c r="B32" s="27" t="s">
        <v>37</v>
      </c>
      <c r="C32" s="22" t="s">
        <v>2</v>
      </c>
      <c r="D32" s="33"/>
      <c r="E32" s="17">
        <v>5</v>
      </c>
      <c r="F32" s="19"/>
      <c r="G32" s="3"/>
      <c r="H32" s="7"/>
    </row>
    <row r="33" spans="1:8" s="8" customFormat="1" ht="24" customHeight="1">
      <c r="A33" s="12">
        <v>30</v>
      </c>
      <c r="B33" s="27" t="s">
        <v>38</v>
      </c>
      <c r="C33" s="22" t="s">
        <v>2</v>
      </c>
      <c r="D33" s="33"/>
      <c r="E33" s="17">
        <v>5</v>
      </c>
      <c r="F33" s="19"/>
      <c r="G33" s="3"/>
      <c r="H33" s="7"/>
    </row>
    <row r="34" spans="1:8" s="8" customFormat="1" ht="24" customHeight="1">
      <c r="A34" s="12">
        <v>31</v>
      </c>
      <c r="B34" s="27" t="s">
        <v>39</v>
      </c>
      <c r="C34" s="22" t="s">
        <v>2</v>
      </c>
      <c r="D34" s="33"/>
      <c r="E34" s="17">
        <v>5</v>
      </c>
      <c r="F34" s="19"/>
      <c r="G34" s="3"/>
      <c r="H34" s="7"/>
    </row>
    <row r="35" spans="1:8" s="8" customFormat="1" ht="24" customHeight="1">
      <c r="A35" s="12">
        <v>32</v>
      </c>
      <c r="B35" s="27" t="s">
        <v>40</v>
      </c>
      <c r="C35" s="22" t="s">
        <v>8</v>
      </c>
      <c r="D35" s="33"/>
      <c r="E35" s="17">
        <v>5</v>
      </c>
      <c r="F35" s="19"/>
      <c r="G35" s="3"/>
      <c r="H35" s="7"/>
    </row>
    <row r="36" spans="1:8" s="8" customFormat="1" ht="24" customHeight="1">
      <c r="A36" s="12">
        <v>33</v>
      </c>
      <c r="B36" s="27" t="s">
        <v>41</v>
      </c>
      <c r="C36" s="22" t="s">
        <v>2</v>
      </c>
      <c r="D36" s="33"/>
      <c r="E36" s="17">
        <v>5</v>
      </c>
      <c r="F36" s="19"/>
      <c r="G36" s="3"/>
      <c r="H36" s="7"/>
    </row>
    <row r="37" spans="1:8" s="8" customFormat="1" ht="24" customHeight="1">
      <c r="A37" s="12">
        <v>34</v>
      </c>
      <c r="B37" s="27" t="s">
        <v>42</v>
      </c>
      <c r="C37" s="22" t="s">
        <v>2</v>
      </c>
      <c r="D37" s="33"/>
      <c r="E37" s="17">
        <v>5</v>
      </c>
      <c r="F37" s="19"/>
      <c r="G37" s="3"/>
      <c r="H37" s="7"/>
    </row>
    <row r="38" spans="1:8" ht="24" customHeight="1">
      <c r="A38" s="12">
        <v>35</v>
      </c>
      <c r="B38" s="25" t="s">
        <v>43</v>
      </c>
      <c r="C38" s="22" t="s">
        <v>2</v>
      </c>
      <c r="D38" s="33"/>
      <c r="E38" s="17">
        <v>5</v>
      </c>
      <c r="F38" s="19"/>
      <c r="H38" s="9"/>
    </row>
    <row r="39" spans="1:8" ht="24" customHeight="1">
      <c r="A39" s="12">
        <v>36</v>
      </c>
      <c r="B39" s="25" t="s">
        <v>44</v>
      </c>
      <c r="C39" s="22" t="s">
        <v>2</v>
      </c>
      <c r="D39" s="33"/>
      <c r="E39" s="17">
        <v>5</v>
      </c>
      <c r="F39" s="19"/>
      <c r="H39" s="9"/>
    </row>
    <row r="40" spans="1:8" ht="24" customHeight="1" thickBot="1">
      <c r="A40" s="12">
        <v>37</v>
      </c>
      <c r="B40" s="25" t="s">
        <v>45</v>
      </c>
      <c r="C40" s="22" t="s">
        <v>2</v>
      </c>
      <c r="D40" s="33"/>
      <c r="E40" s="17">
        <v>5</v>
      </c>
      <c r="F40" s="19"/>
      <c r="H40" s="9"/>
    </row>
    <row r="41" spans="1:8" s="8" customFormat="1" ht="24" customHeight="1" thickBot="1">
      <c r="A41" s="12">
        <v>38</v>
      </c>
      <c r="B41" s="25" t="s">
        <v>46</v>
      </c>
      <c r="C41" s="22" t="s">
        <v>2</v>
      </c>
      <c r="D41" s="33"/>
      <c r="E41" s="17">
        <v>5</v>
      </c>
      <c r="F41" s="19"/>
      <c r="G41" s="18">
        <v>290</v>
      </c>
      <c r="H41" s="7">
        <f>E41*G41</f>
        <v>1450</v>
      </c>
    </row>
    <row r="42" spans="1:8" s="8" customFormat="1" ht="24" customHeight="1" thickBot="1">
      <c r="A42" s="12">
        <v>39</v>
      </c>
      <c r="B42" s="25" t="s">
        <v>47</v>
      </c>
      <c r="C42" s="22" t="s">
        <v>2</v>
      </c>
      <c r="D42" s="33"/>
      <c r="E42" s="17">
        <v>5</v>
      </c>
      <c r="F42" s="19"/>
      <c r="G42" s="18"/>
      <c r="H42" s="7"/>
    </row>
    <row r="43" spans="1:8" s="8" customFormat="1" ht="24" customHeight="1" thickBot="1">
      <c r="A43" s="12">
        <v>40</v>
      </c>
      <c r="B43" s="25" t="s">
        <v>48</v>
      </c>
      <c r="C43" s="22" t="s">
        <v>2</v>
      </c>
      <c r="D43" s="33"/>
      <c r="E43" s="17">
        <v>5</v>
      </c>
      <c r="F43" s="19"/>
      <c r="G43" s="18"/>
      <c r="H43" s="7"/>
    </row>
    <row r="44" spans="1:8" s="8" customFormat="1" ht="24" customHeight="1" thickBot="1">
      <c r="A44" s="12">
        <v>41</v>
      </c>
      <c r="B44" s="25" t="s">
        <v>49</v>
      </c>
      <c r="C44" s="22" t="s">
        <v>2</v>
      </c>
      <c r="D44" s="33"/>
      <c r="E44" s="17">
        <v>5</v>
      </c>
      <c r="F44" s="19"/>
      <c r="G44" s="18">
        <v>75</v>
      </c>
      <c r="H44" s="7" t="e">
        <f>#REF!*G44</f>
        <v>#REF!</v>
      </c>
    </row>
    <row r="45" spans="1:8" s="8" customFormat="1" ht="24" customHeight="1" thickBot="1">
      <c r="A45" s="12">
        <v>42</v>
      </c>
      <c r="B45" s="25" t="s">
        <v>50</v>
      </c>
      <c r="C45" s="22" t="s">
        <v>2</v>
      </c>
      <c r="D45" s="33"/>
      <c r="E45" s="17">
        <v>5</v>
      </c>
      <c r="F45" s="19"/>
      <c r="G45" s="18">
        <v>105</v>
      </c>
      <c r="H45" s="7" t="e">
        <f>#REF!*G45</f>
        <v>#REF!</v>
      </c>
    </row>
    <row r="46" spans="1:8" s="8" customFormat="1" ht="24" customHeight="1">
      <c r="A46" s="12">
        <v>43</v>
      </c>
      <c r="B46" s="25" t="s">
        <v>51</v>
      </c>
      <c r="C46" s="22" t="s">
        <v>2</v>
      </c>
      <c r="D46" s="33"/>
      <c r="E46" s="17">
        <v>5</v>
      </c>
      <c r="F46" s="19"/>
      <c r="G46" s="3"/>
      <c r="H46" s="7"/>
    </row>
    <row r="47" spans="1:8" s="8" customFormat="1" ht="24" customHeight="1">
      <c r="A47" s="12">
        <v>44</v>
      </c>
      <c r="B47" s="25" t="s">
        <v>52</v>
      </c>
      <c r="C47" s="22" t="s">
        <v>2</v>
      </c>
      <c r="D47" s="33"/>
      <c r="E47" s="17">
        <v>5</v>
      </c>
      <c r="F47" s="19"/>
      <c r="G47" s="3"/>
      <c r="H47" s="7"/>
    </row>
    <row r="48" spans="1:8" s="8" customFormat="1" ht="24" customHeight="1">
      <c r="A48" s="12">
        <v>45</v>
      </c>
      <c r="B48" s="25" t="s">
        <v>53</v>
      </c>
      <c r="C48" s="22" t="s">
        <v>2</v>
      </c>
      <c r="D48" s="33"/>
      <c r="E48" s="17">
        <v>5</v>
      </c>
      <c r="F48" s="19"/>
      <c r="G48" s="3"/>
      <c r="H48" s="7"/>
    </row>
    <row r="49" spans="1:8" s="8" customFormat="1" ht="24" customHeight="1">
      <c r="A49" s="12">
        <v>46</v>
      </c>
      <c r="B49" s="25" t="s">
        <v>54</v>
      </c>
      <c r="C49" s="22" t="s">
        <v>2</v>
      </c>
      <c r="D49" s="33"/>
      <c r="E49" s="17">
        <v>5</v>
      </c>
      <c r="F49" s="19"/>
      <c r="G49" s="3"/>
      <c r="H49" s="7"/>
    </row>
    <row r="50" spans="1:8" s="8" customFormat="1" ht="24" customHeight="1">
      <c r="A50" s="12">
        <v>47</v>
      </c>
      <c r="B50" s="25" t="s">
        <v>55</v>
      </c>
      <c r="C50" s="22" t="s">
        <v>2</v>
      </c>
      <c r="D50" s="33"/>
      <c r="E50" s="17">
        <v>5</v>
      </c>
      <c r="F50" s="19"/>
      <c r="G50" s="3"/>
      <c r="H50" s="7"/>
    </row>
    <row r="51" spans="1:8" s="8" customFormat="1" ht="24" customHeight="1">
      <c r="A51" s="12">
        <v>48</v>
      </c>
      <c r="B51" s="25" t="s">
        <v>56</v>
      </c>
      <c r="C51" s="22" t="s">
        <v>2</v>
      </c>
      <c r="D51" s="33"/>
      <c r="E51" s="17">
        <v>5</v>
      </c>
      <c r="F51" s="19"/>
      <c r="G51" s="3"/>
      <c r="H51" s="7"/>
    </row>
    <row r="52" spans="1:8" s="8" customFormat="1" ht="24" customHeight="1">
      <c r="A52" s="12">
        <v>49</v>
      </c>
      <c r="B52" s="25" t="s">
        <v>57</v>
      </c>
      <c r="C52" s="22" t="s">
        <v>2</v>
      </c>
      <c r="D52" s="33"/>
      <c r="E52" s="17">
        <v>5</v>
      </c>
      <c r="F52" s="19"/>
      <c r="G52" s="3"/>
      <c r="H52" s="7"/>
    </row>
    <row r="53" spans="1:8" s="8" customFormat="1" ht="24" customHeight="1">
      <c r="A53" s="12">
        <v>50</v>
      </c>
      <c r="B53" s="25" t="s">
        <v>58</v>
      </c>
      <c r="C53" s="22" t="s">
        <v>2</v>
      </c>
      <c r="D53" s="33"/>
      <c r="E53" s="17">
        <v>5</v>
      </c>
      <c r="F53" s="19"/>
      <c r="G53" s="3"/>
      <c r="H53" s="7"/>
    </row>
    <row r="54" spans="1:8" s="8" customFormat="1" ht="24" customHeight="1">
      <c r="A54" s="12">
        <v>51</v>
      </c>
      <c r="B54" s="25" t="s">
        <v>59</v>
      </c>
      <c r="C54" s="22" t="s">
        <v>2</v>
      </c>
      <c r="D54" s="33"/>
      <c r="E54" s="17">
        <v>5</v>
      </c>
      <c r="F54" s="19"/>
      <c r="G54" s="3"/>
      <c r="H54" s="7"/>
    </row>
    <row r="55" spans="1:8" s="8" customFormat="1" ht="24" customHeight="1">
      <c r="A55" s="12">
        <v>52</v>
      </c>
      <c r="B55" s="25" t="s">
        <v>60</v>
      </c>
      <c r="C55" s="22" t="s">
        <v>2</v>
      </c>
      <c r="D55" s="33"/>
      <c r="E55" s="17">
        <v>5</v>
      </c>
      <c r="F55" s="19"/>
      <c r="G55" s="3"/>
      <c r="H55" s="7"/>
    </row>
    <row r="56" spans="1:8" s="8" customFormat="1" ht="24" customHeight="1">
      <c r="A56" s="12">
        <v>53</v>
      </c>
      <c r="B56" s="25" t="s">
        <v>61</v>
      </c>
      <c r="C56" s="22" t="s">
        <v>2</v>
      </c>
      <c r="D56" s="33"/>
      <c r="E56" s="17">
        <v>5</v>
      </c>
      <c r="F56" s="19"/>
      <c r="G56" s="3"/>
      <c r="H56" s="7"/>
    </row>
    <row r="57" spans="1:8" s="8" customFormat="1" ht="24" customHeight="1">
      <c r="A57" s="12">
        <v>54</v>
      </c>
      <c r="B57" s="25" t="s">
        <v>62</v>
      </c>
      <c r="C57" s="22" t="s">
        <v>2</v>
      </c>
      <c r="D57" s="33"/>
      <c r="E57" s="17">
        <v>5</v>
      </c>
      <c r="F57" s="19"/>
      <c r="G57" s="3"/>
      <c r="H57" s="7"/>
    </row>
    <row r="58" spans="1:8" s="8" customFormat="1" ht="24" customHeight="1">
      <c r="A58" s="12">
        <v>55</v>
      </c>
      <c r="B58" s="25" t="s">
        <v>63</v>
      </c>
      <c r="C58" s="22" t="s">
        <v>2</v>
      </c>
      <c r="D58" s="33"/>
      <c r="E58" s="17">
        <v>5</v>
      </c>
      <c r="F58" s="19"/>
      <c r="G58" s="3"/>
      <c r="H58" s="7"/>
    </row>
    <row r="59" spans="1:8" s="8" customFormat="1" ht="24" customHeight="1">
      <c r="A59" s="12">
        <v>56</v>
      </c>
      <c r="B59" s="25" t="s">
        <v>64</v>
      </c>
      <c r="C59" s="22" t="s">
        <v>2</v>
      </c>
      <c r="D59" s="33"/>
      <c r="E59" s="17">
        <v>5</v>
      </c>
      <c r="F59" s="19"/>
      <c r="G59" s="3"/>
      <c r="H59" s="7"/>
    </row>
    <row r="60" spans="1:8" s="8" customFormat="1" ht="24" customHeight="1">
      <c r="A60" s="12">
        <v>57</v>
      </c>
      <c r="B60" s="25" t="s">
        <v>65</v>
      </c>
      <c r="C60" s="22" t="s">
        <v>2</v>
      </c>
      <c r="D60" s="33"/>
      <c r="E60" s="17">
        <v>5</v>
      </c>
      <c r="F60" s="19"/>
      <c r="G60" s="3"/>
      <c r="H60" s="7"/>
    </row>
    <row r="61" spans="1:8" s="8" customFormat="1" ht="24" customHeight="1" thickBot="1">
      <c r="A61" s="12">
        <v>58</v>
      </c>
      <c r="B61" s="25" t="s">
        <v>66</v>
      </c>
      <c r="C61" s="22" t="s">
        <v>2</v>
      </c>
      <c r="D61" s="33"/>
      <c r="E61" s="17">
        <v>5</v>
      </c>
      <c r="F61" s="19"/>
      <c r="G61" s="3"/>
      <c r="H61" s="7"/>
    </row>
    <row r="62" spans="1:8" s="8" customFormat="1" ht="24" customHeight="1" thickBot="1">
      <c r="A62" s="12">
        <v>59</v>
      </c>
      <c r="B62" s="25" t="s">
        <v>67</v>
      </c>
      <c r="C62" s="22" t="s">
        <v>2</v>
      </c>
      <c r="D62" s="33"/>
      <c r="E62" s="17">
        <v>5</v>
      </c>
      <c r="F62" s="19"/>
      <c r="G62" s="20"/>
      <c r="H62" s="7"/>
    </row>
    <row r="63" spans="1:8" s="8" customFormat="1" ht="24" customHeight="1" thickBot="1">
      <c r="A63" s="12">
        <v>60</v>
      </c>
      <c r="B63" s="25" t="s">
        <v>68</v>
      </c>
      <c r="C63" s="22" t="s">
        <v>2</v>
      </c>
      <c r="D63" s="33"/>
      <c r="E63" s="17">
        <v>5</v>
      </c>
      <c r="F63" s="19"/>
      <c r="G63" s="20"/>
      <c r="H63" s="7"/>
    </row>
    <row r="64" spans="1:8" s="8" customFormat="1" ht="24" customHeight="1" thickBot="1">
      <c r="A64" s="12">
        <v>61</v>
      </c>
      <c r="B64" s="25" t="s">
        <v>69</v>
      </c>
      <c r="C64" s="22" t="s">
        <v>2</v>
      </c>
      <c r="D64" s="33"/>
      <c r="E64" s="17">
        <v>5</v>
      </c>
      <c r="F64" s="19"/>
      <c r="G64" s="20"/>
      <c r="H64" s="7"/>
    </row>
    <row r="65" spans="1:8" s="8" customFormat="1" ht="24" customHeight="1" thickBot="1">
      <c r="A65" s="12">
        <v>62</v>
      </c>
      <c r="B65" s="25" t="s">
        <v>70</v>
      </c>
      <c r="C65" s="22" t="s">
        <v>2</v>
      </c>
      <c r="D65" s="33"/>
      <c r="E65" s="17">
        <v>5</v>
      </c>
      <c r="F65" s="19"/>
      <c r="G65" s="20"/>
      <c r="H65" s="7"/>
    </row>
    <row r="66" spans="1:8" s="8" customFormat="1" ht="24" customHeight="1" thickBot="1">
      <c r="A66" s="12">
        <v>63</v>
      </c>
      <c r="B66" s="25" t="s">
        <v>71</v>
      </c>
      <c r="C66" s="22" t="s">
        <v>2</v>
      </c>
      <c r="D66" s="33"/>
      <c r="E66" s="17">
        <v>5</v>
      </c>
      <c r="F66" s="19"/>
      <c r="G66" s="20"/>
      <c r="H66" s="7"/>
    </row>
    <row r="67" spans="1:8" s="8" customFormat="1" ht="24" customHeight="1" thickBot="1">
      <c r="A67" s="12">
        <v>64</v>
      </c>
      <c r="B67" s="25" t="s">
        <v>72</v>
      </c>
      <c r="C67" s="22" t="s">
        <v>2</v>
      </c>
      <c r="D67" s="33"/>
      <c r="E67" s="17">
        <v>5</v>
      </c>
      <c r="F67" s="19"/>
      <c r="G67" s="20">
        <v>11</v>
      </c>
      <c r="H67" s="7" t="e">
        <f>#REF!*G67</f>
        <v>#REF!</v>
      </c>
    </row>
    <row r="68" spans="1:8" s="11" customFormat="1" ht="24" customHeight="1" thickBot="1">
      <c r="A68" s="12">
        <v>65</v>
      </c>
      <c r="B68" s="25" t="s">
        <v>73</v>
      </c>
      <c r="C68" s="22" t="s">
        <v>2</v>
      </c>
      <c r="D68" s="33"/>
      <c r="E68" s="17">
        <v>5</v>
      </c>
      <c r="F68" s="19"/>
      <c r="G68" s="21"/>
      <c r="H68" s="10"/>
    </row>
    <row r="69" spans="1:8" s="8" customFormat="1" ht="24" customHeight="1" thickBot="1">
      <c r="A69" s="12">
        <v>66</v>
      </c>
      <c r="B69" s="25" t="s">
        <v>74</v>
      </c>
      <c r="C69" s="22" t="s">
        <v>2</v>
      </c>
      <c r="D69" s="33"/>
      <c r="E69" s="17">
        <v>5</v>
      </c>
      <c r="F69" s="19"/>
      <c r="G69" s="20">
        <v>13</v>
      </c>
      <c r="H69" s="7">
        <f>E72*G69</f>
        <v>65</v>
      </c>
    </row>
    <row r="70" spans="1:8" s="8" customFormat="1" ht="24" customHeight="1" thickBot="1">
      <c r="A70" s="12">
        <v>67</v>
      </c>
      <c r="B70" s="25" t="s">
        <v>75</v>
      </c>
      <c r="C70" s="22" t="s">
        <v>2</v>
      </c>
      <c r="D70" s="33"/>
      <c r="E70" s="17">
        <v>5</v>
      </c>
      <c r="F70" s="19"/>
      <c r="G70" s="20">
        <v>10</v>
      </c>
      <c r="H70" s="7" t="e">
        <f>#REF!*G70</f>
        <v>#REF!</v>
      </c>
    </row>
    <row r="71" spans="1:8" s="8" customFormat="1" ht="24" customHeight="1" thickBot="1">
      <c r="A71" s="12">
        <v>68</v>
      </c>
      <c r="B71" s="25" t="s">
        <v>76</v>
      </c>
      <c r="C71" s="22" t="s">
        <v>2</v>
      </c>
      <c r="D71" s="33"/>
      <c r="E71" s="17">
        <v>5</v>
      </c>
      <c r="F71" s="19"/>
      <c r="G71" s="20">
        <v>11</v>
      </c>
      <c r="H71" s="7">
        <f>E74*G71</f>
        <v>55</v>
      </c>
    </row>
    <row r="72" spans="1:8" s="8" customFormat="1" ht="24" customHeight="1" thickBot="1">
      <c r="A72" s="12">
        <v>69</v>
      </c>
      <c r="B72" s="25" t="s">
        <v>77</v>
      </c>
      <c r="C72" s="22" t="s">
        <v>2</v>
      </c>
      <c r="D72" s="33"/>
      <c r="E72" s="17">
        <v>5</v>
      </c>
      <c r="F72" s="19"/>
      <c r="G72" s="20">
        <v>370</v>
      </c>
      <c r="H72" s="7" t="e">
        <f>#REF!*G72</f>
        <v>#REF!</v>
      </c>
    </row>
    <row r="73" spans="1:8" s="8" customFormat="1" ht="24" customHeight="1" thickBot="1">
      <c r="A73" s="12">
        <v>70</v>
      </c>
      <c r="B73" s="25" t="s">
        <v>78</v>
      </c>
      <c r="C73" s="22" t="s">
        <v>2</v>
      </c>
      <c r="D73" s="33"/>
      <c r="E73" s="17">
        <v>5</v>
      </c>
      <c r="F73" s="19"/>
      <c r="G73" s="18">
        <v>2.6</v>
      </c>
      <c r="H73" s="7" t="e">
        <f>#REF!*G73</f>
        <v>#REF!</v>
      </c>
    </row>
    <row r="74" spans="1:8" s="11" customFormat="1" ht="24" customHeight="1" thickBot="1">
      <c r="A74" s="12">
        <v>71</v>
      </c>
      <c r="B74" s="25" t="s">
        <v>79</v>
      </c>
      <c r="C74" s="22" t="s">
        <v>2</v>
      </c>
      <c r="D74" s="33"/>
      <c r="E74" s="17">
        <v>5</v>
      </c>
      <c r="F74" s="19"/>
      <c r="G74" s="21">
        <v>3.7</v>
      </c>
      <c r="H74" s="10" t="e">
        <f>#REF!*G74</f>
        <v>#REF!</v>
      </c>
    </row>
    <row r="75" spans="1:8" s="8" customFormat="1" ht="24" customHeight="1" thickBot="1">
      <c r="A75" s="12">
        <v>72</v>
      </c>
      <c r="B75" s="25" t="s">
        <v>80</v>
      </c>
      <c r="C75" s="22" t="s">
        <v>2</v>
      </c>
      <c r="D75" s="33"/>
      <c r="E75" s="17">
        <v>5</v>
      </c>
      <c r="F75" s="19"/>
      <c r="G75" s="18"/>
      <c r="H75" s="7"/>
    </row>
    <row r="76" spans="1:8" s="8" customFormat="1" ht="24" customHeight="1" thickBot="1">
      <c r="A76" s="12">
        <v>73</v>
      </c>
      <c r="B76" s="25" t="s">
        <v>81</v>
      </c>
      <c r="C76" s="22" t="s">
        <v>2</v>
      </c>
      <c r="D76" s="33"/>
      <c r="E76" s="17">
        <v>5</v>
      </c>
      <c r="F76" s="19"/>
      <c r="G76" s="18"/>
      <c r="H76" s="7"/>
    </row>
    <row r="77" spans="1:8" s="8" customFormat="1" ht="24" customHeight="1" thickBot="1">
      <c r="A77" s="12">
        <v>74</v>
      </c>
      <c r="B77" s="25" t="s">
        <v>82</v>
      </c>
      <c r="C77" s="22" t="s">
        <v>2</v>
      </c>
      <c r="D77" s="33"/>
      <c r="E77" s="17">
        <v>5</v>
      </c>
      <c r="F77" s="19"/>
      <c r="G77" s="18">
        <v>5.6</v>
      </c>
      <c r="H77" s="7" t="e">
        <f>#REF!*G77</f>
        <v>#REF!</v>
      </c>
    </row>
    <row r="78" spans="1:8" s="8" customFormat="1" ht="24" customHeight="1" thickBot="1">
      <c r="A78" s="12">
        <v>75</v>
      </c>
      <c r="B78" s="25" t="s">
        <v>83</v>
      </c>
      <c r="C78" s="22" t="s">
        <v>2</v>
      </c>
      <c r="D78" s="33"/>
      <c r="E78" s="17">
        <v>5</v>
      </c>
      <c r="F78" s="19"/>
      <c r="G78" s="18"/>
      <c r="H78" s="7"/>
    </row>
    <row r="79" spans="1:8" s="8" customFormat="1" ht="24" customHeight="1">
      <c r="A79" s="12">
        <v>76</v>
      </c>
      <c r="B79" s="25" t="s">
        <v>84</v>
      </c>
      <c r="C79" s="22" t="s">
        <v>2</v>
      </c>
      <c r="D79" s="33"/>
      <c r="E79" s="17">
        <v>5</v>
      </c>
      <c r="F79" s="19"/>
      <c r="G79" s="3"/>
      <c r="H79" s="7"/>
    </row>
    <row r="80" spans="1:8" s="8" customFormat="1" ht="24" customHeight="1">
      <c r="A80" s="12">
        <v>77</v>
      </c>
      <c r="B80" s="25" t="s">
        <v>85</v>
      </c>
      <c r="C80" s="22" t="s">
        <v>2</v>
      </c>
      <c r="D80" s="33"/>
      <c r="E80" s="17">
        <v>5</v>
      </c>
      <c r="F80" s="19"/>
      <c r="G80" s="3"/>
      <c r="H80" s="7"/>
    </row>
    <row r="81" spans="1:8" s="8" customFormat="1" ht="24" customHeight="1">
      <c r="A81" s="12">
        <v>78</v>
      </c>
      <c r="B81" s="25" t="s">
        <v>86</v>
      </c>
      <c r="C81" s="22" t="s">
        <v>2</v>
      </c>
      <c r="D81" s="33"/>
      <c r="E81" s="17">
        <v>5</v>
      </c>
      <c r="F81" s="19"/>
      <c r="G81" s="3"/>
      <c r="H81" s="7"/>
    </row>
    <row r="82" spans="1:8" s="8" customFormat="1" ht="24" customHeight="1">
      <c r="A82" s="12">
        <v>79</v>
      </c>
      <c r="B82" s="25" t="s">
        <v>87</v>
      </c>
      <c r="C82" s="22" t="s">
        <v>2</v>
      </c>
      <c r="D82" s="33"/>
      <c r="E82" s="17">
        <v>5</v>
      </c>
      <c r="F82" s="19"/>
      <c r="G82" s="3"/>
      <c r="H82" s="7"/>
    </row>
    <row r="83" spans="1:8" s="8" customFormat="1" ht="24" customHeight="1">
      <c r="A83" s="12">
        <v>80</v>
      </c>
      <c r="B83" s="25" t="s">
        <v>88</v>
      </c>
      <c r="C83" s="22" t="s">
        <v>2</v>
      </c>
      <c r="D83" s="33"/>
      <c r="E83" s="17">
        <v>5</v>
      </c>
      <c r="F83" s="19"/>
      <c r="G83" s="3"/>
      <c r="H83" s="7"/>
    </row>
    <row r="84" spans="1:8" s="8" customFormat="1" ht="24" customHeight="1">
      <c r="A84" s="12">
        <v>81</v>
      </c>
      <c r="B84" s="25" t="s">
        <v>89</v>
      </c>
      <c r="C84" s="22" t="s">
        <v>2</v>
      </c>
      <c r="D84" s="33"/>
      <c r="E84" s="17">
        <v>5</v>
      </c>
      <c r="F84" s="19"/>
      <c r="G84" s="3"/>
      <c r="H84" s="7"/>
    </row>
    <row r="85" spans="1:8" s="8" customFormat="1" ht="24" customHeight="1">
      <c r="A85" s="12">
        <v>82</v>
      </c>
      <c r="B85" s="25" t="s">
        <v>90</v>
      </c>
      <c r="C85" s="22" t="s">
        <v>2</v>
      </c>
      <c r="D85" s="33"/>
      <c r="E85" s="17">
        <v>5</v>
      </c>
      <c r="F85" s="19"/>
      <c r="G85" s="3"/>
      <c r="H85" s="7"/>
    </row>
    <row r="86" spans="1:8" s="8" customFormat="1" ht="24" customHeight="1">
      <c r="A86" s="12">
        <v>83</v>
      </c>
      <c r="B86" s="25" t="s">
        <v>91</v>
      </c>
      <c r="C86" s="22" t="s">
        <v>2</v>
      </c>
      <c r="D86" s="33"/>
      <c r="E86" s="17">
        <v>5</v>
      </c>
      <c r="F86" s="19"/>
      <c r="G86" s="3"/>
      <c r="H86" s="7"/>
    </row>
    <row r="87" spans="1:8" s="8" customFormat="1" ht="24" customHeight="1">
      <c r="A87" s="12">
        <v>84</v>
      </c>
      <c r="B87" s="25" t="s">
        <v>92</v>
      </c>
      <c r="C87" s="22" t="s">
        <v>2</v>
      </c>
      <c r="D87" s="33"/>
      <c r="E87" s="17">
        <v>5</v>
      </c>
      <c r="F87" s="19"/>
      <c r="G87" s="3"/>
      <c r="H87" s="7"/>
    </row>
    <row r="88" spans="1:8" s="8" customFormat="1" ht="24" customHeight="1">
      <c r="A88" s="12">
        <v>85</v>
      </c>
      <c r="B88" s="25" t="s">
        <v>93</v>
      </c>
      <c r="C88" s="22" t="s">
        <v>2</v>
      </c>
      <c r="D88" s="33"/>
      <c r="E88" s="17">
        <v>5</v>
      </c>
      <c r="F88" s="19"/>
      <c r="G88" s="3"/>
      <c r="H88" s="7"/>
    </row>
    <row r="89" spans="1:8" s="8" customFormat="1" ht="24" customHeight="1">
      <c r="A89" s="12">
        <v>86</v>
      </c>
      <c r="B89" s="25" t="s">
        <v>94</v>
      </c>
      <c r="C89" s="22" t="s">
        <v>2</v>
      </c>
      <c r="D89" s="33"/>
      <c r="E89" s="17">
        <v>5</v>
      </c>
      <c r="F89" s="19"/>
      <c r="G89" s="3"/>
      <c r="H89" s="7"/>
    </row>
    <row r="90" spans="1:8" s="8" customFormat="1" ht="24" customHeight="1">
      <c r="A90" s="12">
        <v>87</v>
      </c>
      <c r="B90" s="25" t="s">
        <v>95</v>
      </c>
      <c r="C90" s="22" t="s">
        <v>2</v>
      </c>
      <c r="D90" s="33"/>
      <c r="E90" s="17">
        <v>5</v>
      </c>
      <c r="F90" s="19"/>
      <c r="G90" s="3"/>
      <c r="H90" s="7"/>
    </row>
    <row r="91" spans="1:8" s="8" customFormat="1" ht="24" customHeight="1">
      <c r="A91" s="12">
        <v>88</v>
      </c>
      <c r="B91" s="25" t="s">
        <v>96</v>
      </c>
      <c r="C91" s="22" t="s">
        <v>2</v>
      </c>
      <c r="D91" s="33"/>
      <c r="E91" s="17">
        <v>5</v>
      </c>
      <c r="F91" s="19"/>
      <c r="G91" s="3"/>
      <c r="H91" s="7"/>
    </row>
    <row r="92" spans="1:8" s="8" customFormat="1" ht="24" customHeight="1">
      <c r="A92" s="12">
        <v>89</v>
      </c>
      <c r="B92" s="25" t="s">
        <v>97</v>
      </c>
      <c r="C92" s="22" t="s">
        <v>2</v>
      </c>
      <c r="D92" s="33"/>
      <c r="E92" s="17">
        <v>5</v>
      </c>
      <c r="F92" s="19"/>
      <c r="G92" s="3"/>
      <c r="H92" s="7"/>
    </row>
    <row r="93" spans="1:8" s="8" customFormat="1" ht="24" customHeight="1">
      <c r="A93" s="12">
        <v>90</v>
      </c>
      <c r="B93" s="25" t="s">
        <v>98</v>
      </c>
      <c r="C93" s="22" t="s">
        <v>2</v>
      </c>
      <c r="D93" s="33"/>
      <c r="E93" s="17">
        <v>5</v>
      </c>
      <c r="F93" s="19"/>
      <c r="G93" s="3"/>
      <c r="H93" s="7"/>
    </row>
    <row r="94" spans="1:8" s="8" customFormat="1" ht="24" customHeight="1">
      <c r="A94" s="12">
        <v>91</v>
      </c>
      <c r="B94" s="25" t="s">
        <v>99</v>
      </c>
      <c r="C94" s="22" t="s">
        <v>2</v>
      </c>
      <c r="D94" s="33"/>
      <c r="E94" s="17">
        <v>5</v>
      </c>
      <c r="F94" s="19"/>
      <c r="G94" s="3"/>
      <c r="H94" s="7"/>
    </row>
    <row r="95" spans="1:8" s="8" customFormat="1" ht="24" customHeight="1">
      <c r="A95" s="12">
        <v>92</v>
      </c>
      <c r="B95" s="25" t="s">
        <v>100</v>
      </c>
      <c r="C95" s="22" t="s">
        <v>2</v>
      </c>
      <c r="D95" s="33"/>
      <c r="E95" s="17">
        <v>5</v>
      </c>
      <c r="F95" s="19"/>
      <c r="G95" s="3"/>
      <c r="H95" s="7"/>
    </row>
    <row r="96" spans="1:8" s="8" customFormat="1" ht="24" customHeight="1">
      <c r="A96" s="12">
        <v>93</v>
      </c>
      <c r="B96" s="25" t="s">
        <v>101</v>
      </c>
      <c r="C96" s="22" t="s">
        <v>2</v>
      </c>
      <c r="D96" s="33"/>
      <c r="E96" s="17">
        <v>5</v>
      </c>
      <c r="F96" s="19"/>
      <c r="G96" s="3"/>
      <c r="H96" s="7"/>
    </row>
    <row r="97" spans="1:8" s="8" customFormat="1" ht="24" customHeight="1">
      <c r="A97" s="12">
        <v>94</v>
      </c>
      <c r="B97" s="25" t="s">
        <v>112</v>
      </c>
      <c r="C97" s="22" t="s">
        <v>2</v>
      </c>
      <c r="D97" s="33"/>
      <c r="E97" s="17">
        <v>5</v>
      </c>
      <c r="F97" s="19"/>
      <c r="G97" s="3"/>
      <c r="H97" s="7"/>
    </row>
    <row r="98" spans="1:8" s="8" customFormat="1" ht="24" customHeight="1">
      <c r="A98" s="12">
        <v>95</v>
      </c>
      <c r="B98" s="25" t="s">
        <v>102</v>
      </c>
      <c r="C98" s="22" t="s">
        <v>2</v>
      </c>
      <c r="D98" s="33"/>
      <c r="E98" s="17">
        <v>5</v>
      </c>
      <c r="F98" s="19"/>
      <c r="G98" s="3"/>
      <c r="H98" s="7"/>
    </row>
    <row r="99" spans="1:8" s="8" customFormat="1" ht="24" customHeight="1">
      <c r="A99" s="12">
        <v>96</v>
      </c>
      <c r="B99" s="25" t="s">
        <v>113</v>
      </c>
      <c r="C99" s="22" t="s">
        <v>2</v>
      </c>
      <c r="D99" s="33"/>
      <c r="E99" s="17">
        <v>1</v>
      </c>
      <c r="F99" s="19"/>
      <c r="G99" s="3"/>
      <c r="H99" s="7"/>
    </row>
    <row r="100" spans="1:8" s="8" customFormat="1" ht="24" customHeight="1">
      <c r="A100" s="12">
        <v>97</v>
      </c>
      <c r="B100" s="25" t="s">
        <v>103</v>
      </c>
      <c r="C100" s="22" t="s">
        <v>2</v>
      </c>
      <c r="D100" s="33"/>
      <c r="E100" s="17">
        <v>5</v>
      </c>
      <c r="F100" s="19"/>
      <c r="G100" s="3"/>
      <c r="H100" s="7"/>
    </row>
    <row r="101" spans="1:8" ht="30" customHeight="1">
      <c r="A101" s="31" t="s">
        <v>104</v>
      </c>
      <c r="B101" s="32" t="s">
        <v>110</v>
      </c>
      <c r="C101" s="28"/>
      <c r="D101" s="28"/>
      <c r="E101" s="31" t="s">
        <v>105</v>
      </c>
      <c r="F101" s="29"/>
    </row>
    <row r="102" spans="1:8" ht="30" customHeight="1">
      <c r="A102" s="31" t="s">
        <v>106</v>
      </c>
      <c r="B102" s="32" t="s">
        <v>107</v>
      </c>
      <c r="C102" s="28"/>
      <c r="D102" s="28"/>
      <c r="E102" s="31" t="s">
        <v>105</v>
      </c>
      <c r="F102" s="16"/>
    </row>
    <row r="103" spans="1:8" ht="30" customHeight="1">
      <c r="A103" s="31" t="s">
        <v>108</v>
      </c>
      <c r="B103" s="32" t="s">
        <v>109</v>
      </c>
      <c r="C103" s="28"/>
      <c r="D103" s="28"/>
      <c r="E103" s="31" t="s">
        <v>105</v>
      </c>
      <c r="F103" s="30"/>
    </row>
    <row r="104" spans="1:8">
      <c r="F104" s="15"/>
    </row>
  </sheetData>
  <mergeCells count="1">
    <mergeCell ref="A1:F1"/>
  </mergeCells>
  <pageMargins left="0" right="0" top="0" bottom="0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4"/>
  <sheetViews>
    <sheetView topLeftCell="A79" zoomScaleSheetLayoutView="100" zoomScalePageLayoutView="130" workbookViewId="0">
      <selection activeCell="M8" sqref="M8"/>
    </sheetView>
  </sheetViews>
  <sheetFormatPr defaultColWidth="8.875" defaultRowHeight="14.25"/>
  <cols>
    <col min="1" max="1" width="8.875" style="6"/>
    <col min="2" max="2" width="40.375" style="6" customWidth="1"/>
    <col min="3" max="3" width="8.875" style="1"/>
    <col min="4" max="4" width="12.375" style="1" customWidth="1"/>
    <col min="5" max="5" width="7" style="6" customWidth="1"/>
    <col min="6" max="6" width="13.625" style="6" customWidth="1"/>
    <col min="7" max="7" width="12" style="6" hidden="1" customWidth="1"/>
    <col min="8" max="8" width="9.375" style="6" hidden="1" customWidth="1"/>
    <col min="9" max="9" width="8.875" style="6"/>
    <col min="10" max="10" width="11.25" style="6" bestFit="1" customWidth="1"/>
    <col min="11" max="16384" width="8.875" style="6"/>
  </cols>
  <sheetData>
    <row r="1" spans="1:8" ht="30" customHeight="1">
      <c r="A1" s="38" t="s">
        <v>116</v>
      </c>
      <c r="B1" s="38"/>
      <c r="C1" s="38"/>
      <c r="D1" s="38"/>
      <c r="E1" s="38"/>
      <c r="F1" s="38"/>
    </row>
    <row r="2" spans="1:8" ht="38.25">
      <c r="A2" s="5" t="s">
        <v>3</v>
      </c>
      <c r="B2" s="5" t="s">
        <v>0</v>
      </c>
      <c r="C2" s="5" t="s">
        <v>1</v>
      </c>
      <c r="D2" s="5" t="s">
        <v>4</v>
      </c>
      <c r="E2" s="5" t="s">
        <v>5</v>
      </c>
      <c r="F2" s="5" t="s">
        <v>115</v>
      </c>
      <c r="G2" s="2" t="s">
        <v>6</v>
      </c>
      <c r="H2" s="4" t="s">
        <v>7</v>
      </c>
    </row>
    <row r="3" spans="1:8">
      <c r="A3" s="5">
        <v>1</v>
      </c>
      <c r="B3" s="14">
        <v>2</v>
      </c>
      <c r="C3" s="14">
        <v>3</v>
      </c>
      <c r="D3" s="5">
        <v>4</v>
      </c>
      <c r="E3" s="5">
        <v>5</v>
      </c>
      <c r="F3" s="5">
        <v>6</v>
      </c>
    </row>
    <row r="4" spans="1:8" s="8" customFormat="1" ht="24" customHeight="1">
      <c r="A4" s="12">
        <v>1</v>
      </c>
      <c r="B4" s="25" t="s">
        <v>10</v>
      </c>
      <c r="C4" s="22" t="s">
        <v>2</v>
      </c>
      <c r="D4" s="33">
        <v>45</v>
      </c>
      <c r="E4" s="17">
        <v>5</v>
      </c>
      <c r="F4" s="13">
        <f>D4*E4</f>
        <v>225</v>
      </c>
      <c r="G4" s="3"/>
      <c r="H4" s="7"/>
    </row>
    <row r="5" spans="1:8" s="8" customFormat="1" ht="24" customHeight="1">
      <c r="A5" s="12">
        <v>2</v>
      </c>
      <c r="B5" s="25" t="s">
        <v>11</v>
      </c>
      <c r="C5" s="23" t="s">
        <v>8</v>
      </c>
      <c r="D5" s="33">
        <v>500</v>
      </c>
      <c r="E5" s="17">
        <v>5</v>
      </c>
      <c r="F5" s="19">
        <f t="shared" ref="F5:F68" si="0">D5*E5</f>
        <v>2500</v>
      </c>
      <c r="G5" s="3"/>
      <c r="H5" s="7"/>
    </row>
    <row r="6" spans="1:8" s="8" customFormat="1" ht="24" customHeight="1">
      <c r="A6" s="12">
        <v>3</v>
      </c>
      <c r="B6" s="25" t="s">
        <v>12</v>
      </c>
      <c r="C6" s="22" t="s">
        <v>2</v>
      </c>
      <c r="D6" s="33">
        <v>50</v>
      </c>
      <c r="E6" s="17">
        <v>5</v>
      </c>
      <c r="F6" s="19">
        <f t="shared" si="0"/>
        <v>250</v>
      </c>
      <c r="G6" s="3"/>
      <c r="H6" s="7"/>
    </row>
    <row r="7" spans="1:8" s="8" customFormat="1" ht="24" customHeight="1">
      <c r="A7" s="12">
        <v>4</v>
      </c>
      <c r="B7" s="25" t="s">
        <v>13</v>
      </c>
      <c r="C7" s="22" t="s">
        <v>2</v>
      </c>
      <c r="D7" s="33">
        <v>110</v>
      </c>
      <c r="E7" s="17">
        <v>5</v>
      </c>
      <c r="F7" s="19">
        <f t="shared" si="0"/>
        <v>550</v>
      </c>
      <c r="G7" s="3"/>
      <c r="H7" s="7"/>
    </row>
    <row r="8" spans="1:8" s="8" customFormat="1" ht="24" customHeight="1">
      <c r="A8" s="12">
        <v>5</v>
      </c>
      <c r="B8" s="25" t="s">
        <v>14</v>
      </c>
      <c r="C8" s="22" t="s">
        <v>2</v>
      </c>
      <c r="D8" s="33">
        <v>2400</v>
      </c>
      <c r="E8" s="17">
        <v>5</v>
      </c>
      <c r="F8" s="19">
        <f t="shared" si="0"/>
        <v>12000</v>
      </c>
      <c r="G8" s="3"/>
      <c r="H8" s="7"/>
    </row>
    <row r="9" spans="1:8" s="8" customFormat="1" ht="24" customHeight="1">
      <c r="A9" s="12">
        <v>6</v>
      </c>
      <c r="B9" s="25" t="s">
        <v>15</v>
      </c>
      <c r="C9" s="22" t="s">
        <v>2</v>
      </c>
      <c r="D9" s="33">
        <v>1500</v>
      </c>
      <c r="E9" s="17">
        <v>5</v>
      </c>
      <c r="F9" s="19">
        <f t="shared" si="0"/>
        <v>7500</v>
      </c>
      <c r="G9" s="3"/>
      <c r="H9" s="7"/>
    </row>
    <row r="10" spans="1:8" s="8" customFormat="1" ht="24" customHeight="1">
      <c r="A10" s="12">
        <v>7</v>
      </c>
      <c r="B10" s="25" t="s">
        <v>16</v>
      </c>
      <c r="C10" s="22" t="s">
        <v>2</v>
      </c>
      <c r="D10" s="33">
        <v>2500</v>
      </c>
      <c r="E10" s="17">
        <v>5</v>
      </c>
      <c r="F10" s="19">
        <f t="shared" si="0"/>
        <v>12500</v>
      </c>
      <c r="G10" s="3"/>
      <c r="H10" s="7"/>
    </row>
    <row r="11" spans="1:8" s="8" customFormat="1" ht="24" customHeight="1">
      <c r="A11" s="12">
        <v>8</v>
      </c>
      <c r="B11" s="25" t="s">
        <v>17</v>
      </c>
      <c r="C11" s="22" t="s">
        <v>2</v>
      </c>
      <c r="D11" s="33">
        <v>700</v>
      </c>
      <c r="E11" s="17">
        <v>5</v>
      </c>
      <c r="F11" s="19">
        <f t="shared" si="0"/>
        <v>3500</v>
      </c>
      <c r="G11" s="3"/>
      <c r="H11" s="7"/>
    </row>
    <row r="12" spans="1:8" s="8" customFormat="1" ht="24" customHeight="1">
      <c r="A12" s="12">
        <v>9</v>
      </c>
      <c r="B12" s="25" t="s">
        <v>18</v>
      </c>
      <c r="C12" s="22" t="s">
        <v>9</v>
      </c>
      <c r="D12" s="33">
        <v>10</v>
      </c>
      <c r="E12" s="17">
        <v>5</v>
      </c>
      <c r="F12" s="19">
        <f t="shared" si="0"/>
        <v>50</v>
      </c>
      <c r="G12" s="3"/>
      <c r="H12" s="7"/>
    </row>
    <row r="13" spans="1:8" s="8" customFormat="1" ht="24" customHeight="1">
      <c r="A13" s="12">
        <v>10</v>
      </c>
      <c r="B13" s="25" t="s">
        <v>19</v>
      </c>
      <c r="C13" s="22" t="s">
        <v>2</v>
      </c>
      <c r="D13" s="33">
        <v>60</v>
      </c>
      <c r="E13" s="17">
        <v>5</v>
      </c>
      <c r="F13" s="19">
        <f t="shared" si="0"/>
        <v>300</v>
      </c>
      <c r="G13" s="3"/>
      <c r="H13" s="7"/>
    </row>
    <row r="14" spans="1:8" s="8" customFormat="1" ht="24" customHeight="1">
      <c r="A14" s="12">
        <v>11</v>
      </c>
      <c r="B14" s="25" t="s">
        <v>20</v>
      </c>
      <c r="C14" s="22" t="s">
        <v>2</v>
      </c>
      <c r="D14" s="33">
        <v>250</v>
      </c>
      <c r="E14" s="17">
        <v>5</v>
      </c>
      <c r="F14" s="19">
        <f t="shared" si="0"/>
        <v>1250</v>
      </c>
      <c r="G14" s="3"/>
      <c r="H14" s="7"/>
    </row>
    <row r="15" spans="1:8" s="8" customFormat="1" ht="24" customHeight="1">
      <c r="A15" s="12">
        <v>12</v>
      </c>
      <c r="B15" s="25" t="s">
        <v>21</v>
      </c>
      <c r="C15" s="22" t="s">
        <v>2</v>
      </c>
      <c r="D15" s="33">
        <v>400</v>
      </c>
      <c r="E15" s="17">
        <v>5</v>
      </c>
      <c r="F15" s="19">
        <f t="shared" si="0"/>
        <v>2000</v>
      </c>
      <c r="G15" s="3"/>
      <c r="H15" s="7"/>
    </row>
    <row r="16" spans="1:8" s="8" customFormat="1" ht="24" customHeight="1">
      <c r="A16" s="12">
        <v>13</v>
      </c>
      <c r="B16" s="25" t="s">
        <v>22</v>
      </c>
      <c r="C16" s="22" t="s">
        <v>2</v>
      </c>
      <c r="D16" s="33">
        <v>3900</v>
      </c>
      <c r="E16" s="17">
        <v>5</v>
      </c>
      <c r="F16" s="19">
        <f t="shared" si="0"/>
        <v>19500</v>
      </c>
      <c r="G16" s="3"/>
      <c r="H16" s="7"/>
    </row>
    <row r="17" spans="1:8" s="8" customFormat="1" ht="24" customHeight="1">
      <c r="A17" s="12">
        <v>14</v>
      </c>
      <c r="B17" s="26" t="s">
        <v>23</v>
      </c>
      <c r="C17" s="22" t="s">
        <v>2</v>
      </c>
      <c r="D17" s="33">
        <v>600</v>
      </c>
      <c r="E17" s="17">
        <v>5</v>
      </c>
      <c r="F17" s="19">
        <f t="shared" si="0"/>
        <v>3000</v>
      </c>
      <c r="G17" s="3"/>
      <c r="H17" s="7"/>
    </row>
    <row r="18" spans="1:8" s="8" customFormat="1" ht="24" customHeight="1">
      <c r="A18" s="12">
        <v>15</v>
      </c>
      <c r="B18" s="25" t="s">
        <v>24</v>
      </c>
      <c r="C18" s="22" t="s">
        <v>2</v>
      </c>
      <c r="D18" s="33">
        <v>1700</v>
      </c>
      <c r="E18" s="17">
        <v>5</v>
      </c>
      <c r="F18" s="19">
        <f t="shared" si="0"/>
        <v>8500</v>
      </c>
      <c r="G18" s="3"/>
      <c r="H18" s="7"/>
    </row>
    <row r="19" spans="1:8" s="8" customFormat="1" ht="24" customHeight="1">
      <c r="A19" s="12">
        <v>16</v>
      </c>
      <c r="B19" s="25" t="s">
        <v>25</v>
      </c>
      <c r="C19" s="22" t="s">
        <v>2</v>
      </c>
      <c r="D19" s="33">
        <v>900</v>
      </c>
      <c r="E19" s="17">
        <v>5</v>
      </c>
      <c r="F19" s="19">
        <f t="shared" si="0"/>
        <v>4500</v>
      </c>
      <c r="G19" s="3"/>
      <c r="H19" s="7"/>
    </row>
    <row r="20" spans="1:8" s="8" customFormat="1" ht="24" customHeight="1">
      <c r="A20" s="12">
        <v>17</v>
      </c>
      <c r="B20" s="25" t="s">
        <v>26</v>
      </c>
      <c r="C20" s="22" t="s">
        <v>8</v>
      </c>
      <c r="D20" s="33">
        <v>14000</v>
      </c>
      <c r="E20" s="17">
        <v>5</v>
      </c>
      <c r="F20" s="19">
        <f t="shared" si="0"/>
        <v>70000</v>
      </c>
      <c r="G20" s="3"/>
      <c r="H20" s="7"/>
    </row>
    <row r="21" spans="1:8" s="8" customFormat="1" ht="24" customHeight="1">
      <c r="A21" s="12">
        <v>18</v>
      </c>
      <c r="B21" s="25" t="s">
        <v>27</v>
      </c>
      <c r="C21" s="22" t="s">
        <v>2</v>
      </c>
      <c r="D21" s="33">
        <v>800</v>
      </c>
      <c r="E21" s="17">
        <v>5</v>
      </c>
      <c r="F21" s="19">
        <f t="shared" si="0"/>
        <v>4000</v>
      </c>
      <c r="G21" s="3"/>
      <c r="H21" s="7"/>
    </row>
    <row r="22" spans="1:8" s="8" customFormat="1" ht="24" customHeight="1">
      <c r="A22" s="12">
        <v>19</v>
      </c>
      <c r="B22" s="25" t="s">
        <v>111</v>
      </c>
      <c r="C22" s="22" t="s">
        <v>8</v>
      </c>
      <c r="D22" s="33">
        <v>300</v>
      </c>
      <c r="E22" s="17">
        <v>5</v>
      </c>
      <c r="F22" s="19">
        <f t="shared" si="0"/>
        <v>1500</v>
      </c>
      <c r="G22" s="3"/>
      <c r="H22" s="7"/>
    </row>
    <row r="23" spans="1:8" s="8" customFormat="1" ht="24" customHeight="1">
      <c r="A23" s="12">
        <v>20</v>
      </c>
      <c r="B23" s="25" t="s">
        <v>28</v>
      </c>
      <c r="C23" s="22" t="s">
        <v>2</v>
      </c>
      <c r="D23" s="33">
        <v>120</v>
      </c>
      <c r="E23" s="17">
        <v>5</v>
      </c>
      <c r="F23" s="19">
        <f t="shared" si="0"/>
        <v>600</v>
      </c>
      <c r="G23" s="3"/>
      <c r="H23" s="7"/>
    </row>
    <row r="24" spans="1:8" s="8" customFormat="1" ht="24" customHeight="1">
      <c r="A24" s="12">
        <v>21</v>
      </c>
      <c r="B24" s="25" t="s">
        <v>29</v>
      </c>
      <c r="C24" s="22" t="s">
        <v>2</v>
      </c>
      <c r="D24" s="33">
        <v>110</v>
      </c>
      <c r="E24" s="17">
        <v>5</v>
      </c>
      <c r="F24" s="19">
        <f t="shared" si="0"/>
        <v>550</v>
      </c>
      <c r="G24" s="3"/>
      <c r="H24" s="7"/>
    </row>
    <row r="25" spans="1:8" s="8" customFormat="1" ht="24" customHeight="1">
      <c r="A25" s="12">
        <v>22</v>
      </c>
      <c r="B25" s="25" t="s">
        <v>30</v>
      </c>
      <c r="C25" s="22" t="s">
        <v>2</v>
      </c>
      <c r="D25" s="33">
        <v>800</v>
      </c>
      <c r="E25" s="17">
        <v>5</v>
      </c>
      <c r="F25" s="19">
        <f t="shared" si="0"/>
        <v>4000</v>
      </c>
      <c r="G25" s="3"/>
      <c r="H25" s="7"/>
    </row>
    <row r="26" spans="1:8" s="8" customFormat="1" ht="24" customHeight="1">
      <c r="A26" s="12">
        <v>23</v>
      </c>
      <c r="B26" s="25" t="s">
        <v>31</v>
      </c>
      <c r="C26" s="22" t="s">
        <v>2</v>
      </c>
      <c r="D26" s="33">
        <v>900</v>
      </c>
      <c r="E26" s="17">
        <v>5</v>
      </c>
      <c r="F26" s="19">
        <f t="shared" si="0"/>
        <v>4500</v>
      </c>
      <c r="G26" s="3"/>
      <c r="H26" s="7"/>
    </row>
    <row r="27" spans="1:8" s="8" customFormat="1" ht="24" customHeight="1">
      <c r="A27" s="12">
        <v>24</v>
      </c>
      <c r="B27" s="25" t="s">
        <v>32</v>
      </c>
      <c r="C27" s="22" t="s">
        <v>2</v>
      </c>
      <c r="D27" s="33">
        <v>50</v>
      </c>
      <c r="E27" s="17">
        <v>5</v>
      </c>
      <c r="F27" s="19">
        <f t="shared" si="0"/>
        <v>250</v>
      </c>
      <c r="G27" s="3"/>
      <c r="H27" s="7"/>
    </row>
    <row r="28" spans="1:8" s="8" customFormat="1" ht="24" customHeight="1">
      <c r="A28" s="12">
        <v>25</v>
      </c>
      <c r="B28" s="27" t="s">
        <v>33</v>
      </c>
      <c r="C28" s="24" t="s">
        <v>2</v>
      </c>
      <c r="D28" s="33">
        <v>4800</v>
      </c>
      <c r="E28" s="17">
        <v>5</v>
      </c>
      <c r="F28" s="19">
        <f t="shared" si="0"/>
        <v>24000</v>
      </c>
      <c r="G28" s="3"/>
      <c r="H28" s="7"/>
    </row>
    <row r="29" spans="1:8" s="8" customFormat="1" ht="24" customHeight="1">
      <c r="A29" s="12">
        <v>26</v>
      </c>
      <c r="B29" s="25" t="s">
        <v>34</v>
      </c>
      <c r="C29" s="22" t="s">
        <v>2</v>
      </c>
      <c r="D29" s="33">
        <v>400</v>
      </c>
      <c r="E29" s="17">
        <v>5</v>
      </c>
      <c r="F29" s="19">
        <f t="shared" si="0"/>
        <v>2000</v>
      </c>
      <c r="G29" s="3"/>
      <c r="H29" s="7"/>
    </row>
    <row r="30" spans="1:8" s="8" customFormat="1" ht="24" customHeight="1">
      <c r="A30" s="12">
        <v>27</v>
      </c>
      <c r="B30" s="27" t="s">
        <v>35</v>
      </c>
      <c r="C30" s="22" t="s">
        <v>2</v>
      </c>
      <c r="D30" s="33">
        <v>1000</v>
      </c>
      <c r="E30" s="17">
        <v>5</v>
      </c>
      <c r="F30" s="19">
        <f t="shared" si="0"/>
        <v>5000</v>
      </c>
      <c r="G30" s="3"/>
      <c r="H30" s="7"/>
    </row>
    <row r="31" spans="1:8" s="8" customFormat="1" ht="24" customHeight="1">
      <c r="A31" s="12">
        <v>28</v>
      </c>
      <c r="B31" s="27" t="s">
        <v>36</v>
      </c>
      <c r="C31" s="22" t="s">
        <v>2</v>
      </c>
      <c r="D31" s="33">
        <v>500</v>
      </c>
      <c r="E31" s="17">
        <v>5</v>
      </c>
      <c r="F31" s="19">
        <f t="shared" si="0"/>
        <v>2500</v>
      </c>
      <c r="G31" s="3"/>
      <c r="H31" s="7"/>
    </row>
    <row r="32" spans="1:8" s="8" customFormat="1" ht="24" customHeight="1">
      <c r="A32" s="12">
        <v>29</v>
      </c>
      <c r="B32" s="27" t="s">
        <v>37</v>
      </c>
      <c r="C32" s="22" t="s">
        <v>2</v>
      </c>
      <c r="D32" s="33">
        <v>100</v>
      </c>
      <c r="E32" s="17">
        <v>5</v>
      </c>
      <c r="F32" s="19">
        <f t="shared" si="0"/>
        <v>500</v>
      </c>
      <c r="G32" s="3"/>
      <c r="H32" s="7"/>
    </row>
    <row r="33" spans="1:8" s="8" customFormat="1" ht="24" customHeight="1">
      <c r="A33" s="12">
        <v>30</v>
      </c>
      <c r="B33" s="27" t="s">
        <v>38</v>
      </c>
      <c r="C33" s="22" t="s">
        <v>2</v>
      </c>
      <c r="D33" s="33">
        <v>120</v>
      </c>
      <c r="E33" s="17">
        <v>5</v>
      </c>
      <c r="F33" s="19">
        <f t="shared" si="0"/>
        <v>600</v>
      </c>
      <c r="G33" s="3"/>
      <c r="H33" s="7"/>
    </row>
    <row r="34" spans="1:8" s="8" customFormat="1" ht="24" customHeight="1">
      <c r="A34" s="12">
        <v>31</v>
      </c>
      <c r="B34" s="27" t="s">
        <v>39</v>
      </c>
      <c r="C34" s="22" t="s">
        <v>2</v>
      </c>
      <c r="D34" s="33">
        <v>220</v>
      </c>
      <c r="E34" s="17">
        <v>5</v>
      </c>
      <c r="F34" s="19">
        <f t="shared" si="0"/>
        <v>1100</v>
      </c>
      <c r="G34" s="3"/>
      <c r="H34" s="7"/>
    </row>
    <row r="35" spans="1:8" s="8" customFormat="1" ht="24" customHeight="1">
      <c r="A35" s="12">
        <v>32</v>
      </c>
      <c r="B35" s="27" t="s">
        <v>40</v>
      </c>
      <c r="C35" s="22" t="s">
        <v>8</v>
      </c>
      <c r="D35" s="33">
        <v>70</v>
      </c>
      <c r="E35" s="17">
        <v>5</v>
      </c>
      <c r="F35" s="19">
        <f>D35*E35</f>
        <v>350</v>
      </c>
      <c r="G35" s="3"/>
      <c r="H35" s="7"/>
    </row>
    <row r="36" spans="1:8" s="8" customFormat="1" ht="24" customHeight="1">
      <c r="A36" s="12">
        <v>33</v>
      </c>
      <c r="B36" s="27" t="s">
        <v>41</v>
      </c>
      <c r="C36" s="22" t="s">
        <v>2</v>
      </c>
      <c r="D36" s="33">
        <v>8100</v>
      </c>
      <c r="E36" s="17">
        <v>5</v>
      </c>
      <c r="F36" s="19">
        <f t="shared" si="0"/>
        <v>40500</v>
      </c>
      <c r="G36" s="3"/>
      <c r="H36" s="7"/>
    </row>
    <row r="37" spans="1:8" s="8" customFormat="1" ht="24" customHeight="1">
      <c r="A37" s="12">
        <v>34</v>
      </c>
      <c r="B37" s="27" t="s">
        <v>42</v>
      </c>
      <c r="C37" s="22" t="s">
        <v>2</v>
      </c>
      <c r="D37" s="33">
        <v>27000</v>
      </c>
      <c r="E37" s="17">
        <v>5</v>
      </c>
      <c r="F37" s="19">
        <f t="shared" si="0"/>
        <v>135000</v>
      </c>
      <c r="G37" s="3"/>
      <c r="H37" s="7"/>
    </row>
    <row r="38" spans="1:8" ht="24" customHeight="1">
      <c r="A38" s="12">
        <v>35</v>
      </c>
      <c r="B38" s="25" t="s">
        <v>43</v>
      </c>
      <c r="C38" s="22" t="s">
        <v>2</v>
      </c>
      <c r="D38" s="33">
        <v>20</v>
      </c>
      <c r="E38" s="17">
        <v>5</v>
      </c>
      <c r="F38" s="19">
        <f t="shared" si="0"/>
        <v>100</v>
      </c>
      <c r="H38" s="9"/>
    </row>
    <row r="39" spans="1:8" ht="24" customHeight="1">
      <c r="A39" s="12">
        <v>36</v>
      </c>
      <c r="B39" s="25" t="s">
        <v>44</v>
      </c>
      <c r="C39" s="22" t="s">
        <v>2</v>
      </c>
      <c r="D39" s="33">
        <v>20</v>
      </c>
      <c r="E39" s="17">
        <v>5</v>
      </c>
      <c r="F39" s="19">
        <f t="shared" si="0"/>
        <v>100</v>
      </c>
      <c r="H39" s="9"/>
    </row>
    <row r="40" spans="1:8" ht="24" customHeight="1" thickBot="1">
      <c r="A40" s="12">
        <v>37</v>
      </c>
      <c r="B40" s="25" t="s">
        <v>45</v>
      </c>
      <c r="C40" s="22" t="s">
        <v>2</v>
      </c>
      <c r="D40" s="33">
        <v>20</v>
      </c>
      <c r="E40" s="17">
        <v>5</v>
      </c>
      <c r="F40" s="19">
        <f t="shared" si="0"/>
        <v>100</v>
      </c>
      <c r="H40" s="9"/>
    </row>
    <row r="41" spans="1:8" s="8" customFormat="1" ht="24" customHeight="1" thickBot="1">
      <c r="A41" s="12">
        <v>38</v>
      </c>
      <c r="B41" s="25" t="s">
        <v>46</v>
      </c>
      <c r="C41" s="22" t="s">
        <v>2</v>
      </c>
      <c r="D41" s="33">
        <v>20</v>
      </c>
      <c r="E41" s="17">
        <v>5</v>
      </c>
      <c r="F41" s="19">
        <f t="shared" si="0"/>
        <v>100</v>
      </c>
      <c r="G41" s="18">
        <v>290</v>
      </c>
      <c r="H41" s="7">
        <f>E41*G41</f>
        <v>1450</v>
      </c>
    </row>
    <row r="42" spans="1:8" s="8" customFormat="1" ht="24" customHeight="1" thickBot="1">
      <c r="A42" s="12">
        <v>39</v>
      </c>
      <c r="B42" s="25" t="s">
        <v>47</v>
      </c>
      <c r="C42" s="22" t="s">
        <v>2</v>
      </c>
      <c r="D42" s="33">
        <v>20</v>
      </c>
      <c r="E42" s="17">
        <v>5</v>
      </c>
      <c r="F42" s="19">
        <f t="shared" si="0"/>
        <v>100</v>
      </c>
      <c r="G42" s="18"/>
      <c r="H42" s="7"/>
    </row>
    <row r="43" spans="1:8" s="8" customFormat="1" ht="24" customHeight="1" thickBot="1">
      <c r="A43" s="12">
        <v>40</v>
      </c>
      <c r="B43" s="25" t="s">
        <v>48</v>
      </c>
      <c r="C43" s="22" t="s">
        <v>2</v>
      </c>
      <c r="D43" s="33">
        <v>20</v>
      </c>
      <c r="E43" s="17">
        <v>5</v>
      </c>
      <c r="F43" s="19">
        <f t="shared" si="0"/>
        <v>100</v>
      </c>
      <c r="G43" s="18"/>
      <c r="H43" s="7"/>
    </row>
    <row r="44" spans="1:8" s="8" customFormat="1" ht="24" customHeight="1" thickBot="1">
      <c r="A44" s="12">
        <v>41</v>
      </c>
      <c r="B44" s="25" t="s">
        <v>49</v>
      </c>
      <c r="C44" s="22" t="s">
        <v>2</v>
      </c>
      <c r="D44" s="33">
        <v>20</v>
      </c>
      <c r="E44" s="17">
        <v>5</v>
      </c>
      <c r="F44" s="19">
        <f t="shared" si="0"/>
        <v>100</v>
      </c>
      <c r="G44" s="18">
        <v>75</v>
      </c>
      <c r="H44" s="7" t="e">
        <f>#REF!*G44</f>
        <v>#REF!</v>
      </c>
    </row>
    <row r="45" spans="1:8" s="8" customFormat="1" ht="24" customHeight="1" thickBot="1">
      <c r="A45" s="12">
        <v>42</v>
      </c>
      <c r="B45" s="25" t="s">
        <v>50</v>
      </c>
      <c r="C45" s="22" t="s">
        <v>2</v>
      </c>
      <c r="D45" s="33">
        <v>20</v>
      </c>
      <c r="E45" s="17">
        <v>5</v>
      </c>
      <c r="F45" s="19">
        <f t="shared" si="0"/>
        <v>100</v>
      </c>
      <c r="G45" s="18">
        <v>105</v>
      </c>
      <c r="H45" s="7" t="e">
        <f>#REF!*G45</f>
        <v>#REF!</v>
      </c>
    </row>
    <row r="46" spans="1:8" s="8" customFormat="1" ht="24" customHeight="1">
      <c r="A46" s="12">
        <v>43</v>
      </c>
      <c r="B46" s="25" t="s">
        <v>51</v>
      </c>
      <c r="C46" s="22" t="s">
        <v>2</v>
      </c>
      <c r="D46" s="33">
        <v>20</v>
      </c>
      <c r="E46" s="17">
        <v>5</v>
      </c>
      <c r="F46" s="19">
        <f t="shared" si="0"/>
        <v>100</v>
      </c>
      <c r="G46" s="3"/>
      <c r="H46" s="7"/>
    </row>
    <row r="47" spans="1:8" s="8" customFormat="1" ht="24" customHeight="1">
      <c r="A47" s="12">
        <v>44</v>
      </c>
      <c r="B47" s="25" t="s">
        <v>52</v>
      </c>
      <c r="C47" s="22" t="s">
        <v>2</v>
      </c>
      <c r="D47" s="33">
        <v>20</v>
      </c>
      <c r="E47" s="17">
        <v>5</v>
      </c>
      <c r="F47" s="19">
        <f t="shared" si="0"/>
        <v>100</v>
      </c>
      <c r="G47" s="3"/>
      <c r="H47" s="7"/>
    </row>
    <row r="48" spans="1:8" s="8" customFormat="1" ht="24" customHeight="1">
      <c r="A48" s="12">
        <v>45</v>
      </c>
      <c r="B48" s="25" t="s">
        <v>53</v>
      </c>
      <c r="C48" s="22" t="s">
        <v>2</v>
      </c>
      <c r="D48" s="33">
        <v>20</v>
      </c>
      <c r="E48" s="17">
        <v>5</v>
      </c>
      <c r="F48" s="19">
        <f t="shared" si="0"/>
        <v>100</v>
      </c>
      <c r="G48" s="3"/>
      <c r="H48" s="7"/>
    </row>
    <row r="49" spans="1:8" s="8" customFormat="1" ht="24" customHeight="1">
      <c r="A49" s="12">
        <v>46</v>
      </c>
      <c r="B49" s="25" t="s">
        <v>54</v>
      </c>
      <c r="C49" s="22" t="s">
        <v>2</v>
      </c>
      <c r="D49" s="33">
        <v>40</v>
      </c>
      <c r="E49" s="17">
        <v>5</v>
      </c>
      <c r="F49" s="19">
        <f t="shared" si="0"/>
        <v>200</v>
      </c>
      <c r="G49" s="3"/>
      <c r="H49" s="7"/>
    </row>
    <row r="50" spans="1:8" s="8" customFormat="1" ht="24" customHeight="1">
      <c r="A50" s="12">
        <v>47</v>
      </c>
      <c r="B50" s="25" t="s">
        <v>55</v>
      </c>
      <c r="C50" s="22" t="s">
        <v>2</v>
      </c>
      <c r="D50" s="33">
        <v>40</v>
      </c>
      <c r="E50" s="17">
        <v>5</v>
      </c>
      <c r="F50" s="19">
        <f t="shared" si="0"/>
        <v>200</v>
      </c>
      <c r="G50" s="3"/>
      <c r="H50" s="7"/>
    </row>
    <row r="51" spans="1:8" s="8" customFormat="1" ht="24" customHeight="1">
      <c r="A51" s="12">
        <v>48</v>
      </c>
      <c r="B51" s="25" t="s">
        <v>56</v>
      </c>
      <c r="C51" s="22" t="s">
        <v>2</v>
      </c>
      <c r="D51" s="33">
        <v>120</v>
      </c>
      <c r="E51" s="17">
        <v>5</v>
      </c>
      <c r="F51" s="19">
        <f t="shared" si="0"/>
        <v>600</v>
      </c>
      <c r="G51" s="3"/>
      <c r="H51" s="7"/>
    </row>
    <row r="52" spans="1:8" s="8" customFormat="1" ht="24" customHeight="1">
      <c r="A52" s="12">
        <v>49</v>
      </c>
      <c r="B52" s="25" t="s">
        <v>57</v>
      </c>
      <c r="C52" s="22" t="s">
        <v>2</v>
      </c>
      <c r="D52" s="33">
        <v>20</v>
      </c>
      <c r="E52" s="17">
        <v>5</v>
      </c>
      <c r="F52" s="19">
        <f t="shared" si="0"/>
        <v>100</v>
      </c>
      <c r="G52" s="3"/>
      <c r="H52" s="7"/>
    </row>
    <row r="53" spans="1:8" s="8" customFormat="1" ht="24" customHeight="1">
      <c r="A53" s="12">
        <v>50</v>
      </c>
      <c r="B53" s="25" t="s">
        <v>58</v>
      </c>
      <c r="C53" s="22" t="s">
        <v>2</v>
      </c>
      <c r="D53" s="33">
        <v>20</v>
      </c>
      <c r="E53" s="17">
        <v>5</v>
      </c>
      <c r="F53" s="19">
        <f t="shared" si="0"/>
        <v>100</v>
      </c>
      <c r="G53" s="3"/>
      <c r="H53" s="7"/>
    </row>
    <row r="54" spans="1:8" s="8" customFormat="1" ht="24" customHeight="1">
      <c r="A54" s="12">
        <v>51</v>
      </c>
      <c r="B54" s="25" t="s">
        <v>59</v>
      </c>
      <c r="C54" s="22" t="s">
        <v>2</v>
      </c>
      <c r="D54" s="33">
        <v>20</v>
      </c>
      <c r="E54" s="17">
        <v>5</v>
      </c>
      <c r="F54" s="19">
        <f t="shared" si="0"/>
        <v>100</v>
      </c>
      <c r="G54" s="3"/>
      <c r="H54" s="7"/>
    </row>
    <row r="55" spans="1:8" s="8" customFormat="1" ht="24" customHeight="1">
      <c r="A55" s="12">
        <v>52</v>
      </c>
      <c r="B55" s="25" t="s">
        <v>60</v>
      </c>
      <c r="C55" s="22" t="s">
        <v>2</v>
      </c>
      <c r="D55" s="33">
        <v>20</v>
      </c>
      <c r="E55" s="17">
        <v>5</v>
      </c>
      <c r="F55" s="19">
        <f t="shared" si="0"/>
        <v>100</v>
      </c>
      <c r="G55" s="3"/>
      <c r="H55" s="7"/>
    </row>
    <row r="56" spans="1:8" s="8" customFormat="1" ht="24" customHeight="1">
      <c r="A56" s="12">
        <v>53</v>
      </c>
      <c r="B56" s="25" t="s">
        <v>61</v>
      </c>
      <c r="C56" s="22" t="s">
        <v>2</v>
      </c>
      <c r="D56" s="33">
        <v>20</v>
      </c>
      <c r="E56" s="17">
        <v>5</v>
      </c>
      <c r="F56" s="19">
        <f t="shared" si="0"/>
        <v>100</v>
      </c>
      <c r="G56" s="3"/>
      <c r="H56" s="7"/>
    </row>
    <row r="57" spans="1:8" s="8" customFormat="1" ht="24" customHeight="1">
      <c r="A57" s="12">
        <v>54</v>
      </c>
      <c r="B57" s="25" t="s">
        <v>62</v>
      </c>
      <c r="C57" s="22" t="s">
        <v>2</v>
      </c>
      <c r="D57" s="33">
        <v>20</v>
      </c>
      <c r="E57" s="17">
        <v>5</v>
      </c>
      <c r="F57" s="19">
        <f t="shared" si="0"/>
        <v>100</v>
      </c>
      <c r="G57" s="3"/>
      <c r="H57" s="7"/>
    </row>
    <row r="58" spans="1:8" s="8" customFormat="1" ht="24" customHeight="1">
      <c r="A58" s="12">
        <v>55</v>
      </c>
      <c r="B58" s="25" t="s">
        <v>63</v>
      </c>
      <c r="C58" s="22" t="s">
        <v>2</v>
      </c>
      <c r="D58" s="33">
        <v>20</v>
      </c>
      <c r="E58" s="17">
        <v>5</v>
      </c>
      <c r="F58" s="19">
        <f t="shared" si="0"/>
        <v>100</v>
      </c>
      <c r="G58" s="3"/>
      <c r="H58" s="7"/>
    </row>
    <row r="59" spans="1:8" s="8" customFormat="1" ht="24" customHeight="1">
      <c r="A59" s="12">
        <v>56</v>
      </c>
      <c r="B59" s="25" t="s">
        <v>64</v>
      </c>
      <c r="C59" s="22" t="s">
        <v>2</v>
      </c>
      <c r="D59" s="33">
        <v>20</v>
      </c>
      <c r="E59" s="17">
        <v>5</v>
      </c>
      <c r="F59" s="19">
        <f t="shared" si="0"/>
        <v>100</v>
      </c>
      <c r="G59" s="3"/>
      <c r="H59" s="7"/>
    </row>
    <row r="60" spans="1:8" s="8" customFormat="1" ht="24" customHeight="1">
      <c r="A60" s="12">
        <v>57</v>
      </c>
      <c r="B60" s="25" t="s">
        <v>65</v>
      </c>
      <c r="C60" s="22" t="s">
        <v>2</v>
      </c>
      <c r="D60" s="33">
        <v>20</v>
      </c>
      <c r="E60" s="17">
        <v>5</v>
      </c>
      <c r="F60" s="19">
        <f t="shared" si="0"/>
        <v>100</v>
      </c>
      <c r="G60" s="3"/>
      <c r="H60" s="7"/>
    </row>
    <row r="61" spans="1:8" s="8" customFormat="1" ht="24" customHeight="1" thickBot="1">
      <c r="A61" s="12">
        <v>58</v>
      </c>
      <c r="B61" s="25" t="s">
        <v>66</v>
      </c>
      <c r="C61" s="22" t="s">
        <v>2</v>
      </c>
      <c r="D61" s="33">
        <v>5</v>
      </c>
      <c r="E61" s="17">
        <v>5</v>
      </c>
      <c r="F61" s="19">
        <f t="shared" si="0"/>
        <v>25</v>
      </c>
      <c r="G61" s="3"/>
      <c r="H61" s="7"/>
    </row>
    <row r="62" spans="1:8" s="8" customFormat="1" ht="24" customHeight="1" thickBot="1">
      <c r="A62" s="12">
        <v>59</v>
      </c>
      <c r="B62" s="25" t="s">
        <v>67</v>
      </c>
      <c r="C62" s="22" t="s">
        <v>2</v>
      </c>
      <c r="D62" s="33">
        <v>5</v>
      </c>
      <c r="E62" s="17">
        <v>5</v>
      </c>
      <c r="F62" s="19">
        <f t="shared" si="0"/>
        <v>25</v>
      </c>
      <c r="G62" s="20"/>
      <c r="H62" s="7"/>
    </row>
    <row r="63" spans="1:8" s="8" customFormat="1" ht="24" customHeight="1" thickBot="1">
      <c r="A63" s="12">
        <v>60</v>
      </c>
      <c r="B63" s="25" t="s">
        <v>68</v>
      </c>
      <c r="C63" s="22" t="s">
        <v>2</v>
      </c>
      <c r="D63" s="33">
        <v>5</v>
      </c>
      <c r="E63" s="17">
        <v>5</v>
      </c>
      <c r="F63" s="19">
        <f t="shared" si="0"/>
        <v>25</v>
      </c>
      <c r="G63" s="20"/>
      <c r="H63" s="7"/>
    </row>
    <row r="64" spans="1:8" s="8" customFormat="1" ht="24" customHeight="1" thickBot="1">
      <c r="A64" s="12">
        <v>61</v>
      </c>
      <c r="B64" s="25" t="s">
        <v>69</v>
      </c>
      <c r="C64" s="22" t="s">
        <v>2</v>
      </c>
      <c r="D64" s="33">
        <v>5</v>
      </c>
      <c r="E64" s="17">
        <v>5</v>
      </c>
      <c r="F64" s="19">
        <f t="shared" si="0"/>
        <v>25</v>
      </c>
      <c r="G64" s="20"/>
      <c r="H64" s="7"/>
    </row>
    <row r="65" spans="1:8" s="8" customFormat="1" ht="24" customHeight="1" thickBot="1">
      <c r="A65" s="12">
        <v>62</v>
      </c>
      <c r="B65" s="25" t="s">
        <v>70</v>
      </c>
      <c r="C65" s="22" t="s">
        <v>2</v>
      </c>
      <c r="D65" s="33">
        <v>5</v>
      </c>
      <c r="E65" s="17">
        <v>5</v>
      </c>
      <c r="F65" s="19">
        <f t="shared" si="0"/>
        <v>25</v>
      </c>
      <c r="G65" s="20"/>
      <c r="H65" s="7"/>
    </row>
    <row r="66" spans="1:8" s="8" customFormat="1" ht="24" customHeight="1" thickBot="1">
      <c r="A66" s="12">
        <v>63</v>
      </c>
      <c r="B66" s="25" t="s">
        <v>71</v>
      </c>
      <c r="C66" s="22" t="s">
        <v>2</v>
      </c>
      <c r="D66" s="33">
        <v>20</v>
      </c>
      <c r="E66" s="17">
        <v>5</v>
      </c>
      <c r="F66" s="19">
        <f t="shared" si="0"/>
        <v>100</v>
      </c>
      <c r="G66" s="20"/>
      <c r="H66" s="7"/>
    </row>
    <row r="67" spans="1:8" s="8" customFormat="1" ht="24" customHeight="1" thickBot="1">
      <c r="A67" s="12">
        <v>64</v>
      </c>
      <c r="B67" s="25" t="s">
        <v>72</v>
      </c>
      <c r="C67" s="22" t="s">
        <v>2</v>
      </c>
      <c r="D67" s="33">
        <v>20</v>
      </c>
      <c r="E67" s="17">
        <v>5</v>
      </c>
      <c r="F67" s="19">
        <f t="shared" si="0"/>
        <v>100</v>
      </c>
      <c r="G67" s="20">
        <v>11</v>
      </c>
      <c r="H67" s="7" t="e">
        <f>#REF!*G67</f>
        <v>#REF!</v>
      </c>
    </row>
    <row r="68" spans="1:8" s="11" customFormat="1" ht="24" customHeight="1" thickBot="1">
      <c r="A68" s="12">
        <v>65</v>
      </c>
      <c r="B68" s="25" t="s">
        <v>73</v>
      </c>
      <c r="C68" s="22" t="s">
        <v>2</v>
      </c>
      <c r="D68" s="33">
        <v>5</v>
      </c>
      <c r="E68" s="17">
        <v>5</v>
      </c>
      <c r="F68" s="19">
        <f t="shared" si="0"/>
        <v>25</v>
      </c>
      <c r="G68" s="21"/>
      <c r="H68" s="10"/>
    </row>
    <row r="69" spans="1:8" s="8" customFormat="1" ht="24" customHeight="1" thickBot="1">
      <c r="A69" s="12">
        <v>66</v>
      </c>
      <c r="B69" s="25" t="s">
        <v>74</v>
      </c>
      <c r="C69" s="22" t="s">
        <v>2</v>
      </c>
      <c r="D69" s="33">
        <v>5</v>
      </c>
      <c r="E69" s="17">
        <v>5</v>
      </c>
      <c r="F69" s="19">
        <f t="shared" ref="F69:F100" si="1">D69*E69</f>
        <v>25</v>
      </c>
      <c r="G69" s="20">
        <v>13</v>
      </c>
      <c r="H69" s="7">
        <f>E72*G69</f>
        <v>65</v>
      </c>
    </row>
    <row r="70" spans="1:8" s="8" customFormat="1" ht="24" customHeight="1" thickBot="1">
      <c r="A70" s="12">
        <v>67</v>
      </c>
      <c r="B70" s="25" t="s">
        <v>75</v>
      </c>
      <c r="C70" s="22" t="s">
        <v>2</v>
      </c>
      <c r="D70" s="33">
        <v>5</v>
      </c>
      <c r="E70" s="17">
        <v>5</v>
      </c>
      <c r="F70" s="19">
        <f t="shared" si="1"/>
        <v>25</v>
      </c>
      <c r="G70" s="20">
        <v>10</v>
      </c>
      <c r="H70" s="7" t="e">
        <f>#REF!*G70</f>
        <v>#REF!</v>
      </c>
    </row>
    <row r="71" spans="1:8" s="8" customFormat="1" ht="24" customHeight="1" thickBot="1">
      <c r="A71" s="12">
        <v>68</v>
      </c>
      <c r="B71" s="25" t="s">
        <v>76</v>
      </c>
      <c r="C71" s="22" t="s">
        <v>2</v>
      </c>
      <c r="D71" s="33">
        <v>5</v>
      </c>
      <c r="E71" s="17">
        <v>5</v>
      </c>
      <c r="F71" s="19">
        <f t="shared" si="1"/>
        <v>25</v>
      </c>
      <c r="G71" s="20">
        <v>11</v>
      </c>
      <c r="H71" s="7">
        <f>E74*G71</f>
        <v>55</v>
      </c>
    </row>
    <row r="72" spans="1:8" s="8" customFormat="1" ht="24" customHeight="1" thickBot="1">
      <c r="A72" s="12">
        <v>69</v>
      </c>
      <c r="B72" s="25" t="s">
        <v>77</v>
      </c>
      <c r="C72" s="22" t="s">
        <v>2</v>
      </c>
      <c r="D72" s="33">
        <v>5</v>
      </c>
      <c r="E72" s="17">
        <v>5</v>
      </c>
      <c r="F72" s="19">
        <f t="shared" si="1"/>
        <v>25</v>
      </c>
      <c r="G72" s="20">
        <v>370</v>
      </c>
      <c r="H72" s="7" t="e">
        <f>#REF!*G72</f>
        <v>#REF!</v>
      </c>
    </row>
    <row r="73" spans="1:8" s="8" customFormat="1" ht="24" customHeight="1" thickBot="1">
      <c r="A73" s="12">
        <v>70</v>
      </c>
      <c r="B73" s="25" t="s">
        <v>78</v>
      </c>
      <c r="C73" s="22" t="s">
        <v>2</v>
      </c>
      <c r="D73" s="33">
        <v>5</v>
      </c>
      <c r="E73" s="17">
        <v>5</v>
      </c>
      <c r="F73" s="19">
        <f t="shared" si="1"/>
        <v>25</v>
      </c>
      <c r="G73" s="18">
        <v>2.6</v>
      </c>
      <c r="H73" s="7" t="e">
        <f>#REF!*G73</f>
        <v>#REF!</v>
      </c>
    </row>
    <row r="74" spans="1:8" s="11" customFormat="1" ht="24" customHeight="1" thickBot="1">
      <c r="A74" s="12">
        <v>71</v>
      </c>
      <c r="B74" s="25" t="s">
        <v>79</v>
      </c>
      <c r="C74" s="22" t="s">
        <v>2</v>
      </c>
      <c r="D74" s="33">
        <v>15</v>
      </c>
      <c r="E74" s="17">
        <v>5</v>
      </c>
      <c r="F74" s="19">
        <f t="shared" si="1"/>
        <v>75</v>
      </c>
      <c r="G74" s="21">
        <v>3.7</v>
      </c>
      <c r="H74" s="10" t="e">
        <f>#REF!*G74</f>
        <v>#REF!</v>
      </c>
    </row>
    <row r="75" spans="1:8" s="8" customFormat="1" ht="24" customHeight="1" thickBot="1">
      <c r="A75" s="12">
        <v>72</v>
      </c>
      <c r="B75" s="25" t="s">
        <v>80</v>
      </c>
      <c r="C75" s="22" t="s">
        <v>2</v>
      </c>
      <c r="D75" s="33">
        <v>15</v>
      </c>
      <c r="E75" s="17">
        <v>5</v>
      </c>
      <c r="F75" s="19">
        <f t="shared" si="1"/>
        <v>75</v>
      </c>
      <c r="G75" s="18"/>
      <c r="H75" s="7"/>
    </row>
    <row r="76" spans="1:8" s="8" customFormat="1" ht="24" customHeight="1" thickBot="1">
      <c r="A76" s="12">
        <v>73</v>
      </c>
      <c r="B76" s="25" t="s">
        <v>81</v>
      </c>
      <c r="C76" s="22" t="s">
        <v>2</v>
      </c>
      <c r="D76" s="33">
        <v>5</v>
      </c>
      <c r="E76" s="17">
        <v>5</v>
      </c>
      <c r="F76" s="19">
        <f t="shared" si="1"/>
        <v>25</v>
      </c>
      <c r="G76" s="18"/>
      <c r="H76" s="7"/>
    </row>
    <row r="77" spans="1:8" s="8" customFormat="1" ht="24" customHeight="1" thickBot="1">
      <c r="A77" s="12">
        <v>74</v>
      </c>
      <c r="B77" s="25" t="s">
        <v>82</v>
      </c>
      <c r="C77" s="22" t="s">
        <v>2</v>
      </c>
      <c r="D77" s="33">
        <v>5</v>
      </c>
      <c r="E77" s="17">
        <v>5</v>
      </c>
      <c r="F77" s="19">
        <f t="shared" si="1"/>
        <v>25</v>
      </c>
      <c r="G77" s="18">
        <v>5.6</v>
      </c>
      <c r="H77" s="7" t="e">
        <f>#REF!*G77</f>
        <v>#REF!</v>
      </c>
    </row>
    <row r="78" spans="1:8" s="8" customFormat="1" ht="24" customHeight="1" thickBot="1">
      <c r="A78" s="12">
        <v>75</v>
      </c>
      <c r="B78" s="25" t="s">
        <v>83</v>
      </c>
      <c r="C78" s="22" t="s">
        <v>2</v>
      </c>
      <c r="D78" s="33">
        <v>5</v>
      </c>
      <c r="E78" s="17">
        <v>5</v>
      </c>
      <c r="F78" s="19">
        <f t="shared" si="1"/>
        <v>25</v>
      </c>
      <c r="G78" s="18"/>
      <c r="H78" s="7"/>
    </row>
    <row r="79" spans="1:8" s="8" customFormat="1" ht="24" customHeight="1">
      <c r="A79" s="12">
        <v>76</v>
      </c>
      <c r="B79" s="25" t="s">
        <v>84</v>
      </c>
      <c r="C79" s="22" t="s">
        <v>2</v>
      </c>
      <c r="D79" s="33">
        <v>5</v>
      </c>
      <c r="E79" s="17">
        <v>5</v>
      </c>
      <c r="F79" s="19">
        <f t="shared" si="1"/>
        <v>25</v>
      </c>
      <c r="G79" s="3"/>
      <c r="H79" s="7"/>
    </row>
    <row r="80" spans="1:8" s="8" customFormat="1" ht="24" customHeight="1">
      <c r="A80" s="12">
        <v>77</v>
      </c>
      <c r="B80" s="25" t="s">
        <v>85</v>
      </c>
      <c r="C80" s="22" t="s">
        <v>2</v>
      </c>
      <c r="D80" s="33">
        <v>5</v>
      </c>
      <c r="E80" s="17">
        <v>5</v>
      </c>
      <c r="F80" s="19">
        <f t="shared" si="1"/>
        <v>25</v>
      </c>
      <c r="G80" s="3"/>
      <c r="H80" s="7"/>
    </row>
    <row r="81" spans="1:8" s="8" customFormat="1" ht="24" customHeight="1">
      <c r="A81" s="12">
        <v>78</v>
      </c>
      <c r="B81" s="25" t="s">
        <v>86</v>
      </c>
      <c r="C81" s="22" t="s">
        <v>2</v>
      </c>
      <c r="D81" s="33">
        <v>5</v>
      </c>
      <c r="E81" s="17">
        <v>5</v>
      </c>
      <c r="F81" s="19">
        <f t="shared" si="1"/>
        <v>25</v>
      </c>
      <c r="G81" s="3"/>
      <c r="H81" s="7"/>
    </row>
    <row r="82" spans="1:8" s="8" customFormat="1" ht="24" customHeight="1">
      <c r="A82" s="12">
        <v>79</v>
      </c>
      <c r="B82" s="25" t="s">
        <v>87</v>
      </c>
      <c r="C82" s="22" t="s">
        <v>2</v>
      </c>
      <c r="D82" s="33">
        <v>5</v>
      </c>
      <c r="E82" s="17">
        <v>5</v>
      </c>
      <c r="F82" s="19">
        <f t="shared" si="1"/>
        <v>25</v>
      </c>
      <c r="G82" s="3"/>
      <c r="H82" s="7"/>
    </row>
    <row r="83" spans="1:8" s="8" customFormat="1" ht="24" customHeight="1">
      <c r="A83" s="12">
        <v>80</v>
      </c>
      <c r="B83" s="25" t="s">
        <v>88</v>
      </c>
      <c r="C83" s="22" t="s">
        <v>2</v>
      </c>
      <c r="D83" s="33">
        <v>5</v>
      </c>
      <c r="E83" s="17">
        <v>5</v>
      </c>
      <c r="F83" s="19">
        <f t="shared" si="1"/>
        <v>25</v>
      </c>
      <c r="G83" s="3"/>
      <c r="H83" s="7"/>
    </row>
    <row r="84" spans="1:8" s="8" customFormat="1" ht="24" customHeight="1">
      <c r="A84" s="12">
        <v>81</v>
      </c>
      <c r="B84" s="25" t="s">
        <v>89</v>
      </c>
      <c r="C84" s="22" t="s">
        <v>2</v>
      </c>
      <c r="D84" s="33">
        <v>5</v>
      </c>
      <c r="E84" s="17">
        <v>5</v>
      </c>
      <c r="F84" s="19">
        <f t="shared" si="1"/>
        <v>25</v>
      </c>
      <c r="G84" s="3"/>
      <c r="H84" s="7"/>
    </row>
    <row r="85" spans="1:8" s="8" customFormat="1" ht="24" customHeight="1">
      <c r="A85" s="12">
        <v>82</v>
      </c>
      <c r="B85" s="25" t="s">
        <v>90</v>
      </c>
      <c r="C85" s="22" t="s">
        <v>2</v>
      </c>
      <c r="D85" s="33">
        <v>5</v>
      </c>
      <c r="E85" s="17">
        <v>5</v>
      </c>
      <c r="F85" s="19">
        <f t="shared" si="1"/>
        <v>25</v>
      </c>
      <c r="G85" s="3"/>
      <c r="H85" s="7"/>
    </row>
    <row r="86" spans="1:8" s="8" customFormat="1" ht="24" customHeight="1">
      <c r="A86" s="12">
        <v>83</v>
      </c>
      <c r="B86" s="25" t="s">
        <v>91</v>
      </c>
      <c r="C86" s="22" t="s">
        <v>2</v>
      </c>
      <c r="D86" s="33">
        <v>5</v>
      </c>
      <c r="E86" s="17">
        <v>5</v>
      </c>
      <c r="F86" s="19">
        <f t="shared" si="1"/>
        <v>25</v>
      </c>
      <c r="G86" s="3"/>
      <c r="H86" s="7"/>
    </row>
    <row r="87" spans="1:8" s="8" customFormat="1" ht="24" customHeight="1">
      <c r="A87" s="12">
        <v>84</v>
      </c>
      <c r="B87" s="25" t="s">
        <v>92</v>
      </c>
      <c r="C87" s="22" t="s">
        <v>2</v>
      </c>
      <c r="D87" s="33">
        <v>5</v>
      </c>
      <c r="E87" s="17">
        <v>5</v>
      </c>
      <c r="F87" s="19">
        <f t="shared" si="1"/>
        <v>25</v>
      </c>
      <c r="G87" s="3"/>
      <c r="H87" s="7"/>
    </row>
    <row r="88" spans="1:8" s="8" customFormat="1" ht="24" customHeight="1">
      <c r="A88" s="12">
        <v>85</v>
      </c>
      <c r="B88" s="25" t="s">
        <v>93</v>
      </c>
      <c r="C88" s="22" t="s">
        <v>2</v>
      </c>
      <c r="D88" s="33">
        <v>5</v>
      </c>
      <c r="E88" s="17">
        <v>5</v>
      </c>
      <c r="F88" s="19">
        <f t="shared" si="1"/>
        <v>25</v>
      </c>
      <c r="G88" s="3"/>
      <c r="H88" s="7"/>
    </row>
    <row r="89" spans="1:8" s="8" customFormat="1" ht="24" customHeight="1">
      <c r="A89" s="12">
        <v>86</v>
      </c>
      <c r="B89" s="25" t="s">
        <v>94</v>
      </c>
      <c r="C89" s="22" t="s">
        <v>2</v>
      </c>
      <c r="D89" s="33">
        <v>5</v>
      </c>
      <c r="E89" s="17">
        <v>5</v>
      </c>
      <c r="F89" s="19">
        <f t="shared" si="1"/>
        <v>25</v>
      </c>
      <c r="G89" s="3"/>
      <c r="H89" s="7"/>
    </row>
    <row r="90" spans="1:8" s="8" customFormat="1" ht="24" customHeight="1">
      <c r="A90" s="12">
        <v>87</v>
      </c>
      <c r="B90" s="25" t="s">
        <v>95</v>
      </c>
      <c r="C90" s="22" t="s">
        <v>2</v>
      </c>
      <c r="D90" s="33">
        <v>5</v>
      </c>
      <c r="E90" s="17">
        <v>5</v>
      </c>
      <c r="F90" s="19">
        <f t="shared" si="1"/>
        <v>25</v>
      </c>
      <c r="G90" s="3"/>
      <c r="H90" s="7"/>
    </row>
    <row r="91" spans="1:8" s="8" customFormat="1" ht="24" customHeight="1">
      <c r="A91" s="12">
        <v>88</v>
      </c>
      <c r="B91" s="25" t="s">
        <v>96</v>
      </c>
      <c r="C91" s="22" t="s">
        <v>2</v>
      </c>
      <c r="D91" s="33">
        <v>5</v>
      </c>
      <c r="E91" s="17">
        <v>5</v>
      </c>
      <c r="F91" s="19">
        <f t="shared" si="1"/>
        <v>25</v>
      </c>
      <c r="G91" s="3"/>
      <c r="H91" s="7"/>
    </row>
    <row r="92" spans="1:8" s="8" customFormat="1" ht="24" customHeight="1">
      <c r="A92" s="12">
        <v>89</v>
      </c>
      <c r="B92" s="25" t="s">
        <v>97</v>
      </c>
      <c r="C92" s="22" t="s">
        <v>2</v>
      </c>
      <c r="D92" s="33">
        <v>5</v>
      </c>
      <c r="E92" s="17">
        <v>5</v>
      </c>
      <c r="F92" s="19">
        <f t="shared" si="1"/>
        <v>25</v>
      </c>
      <c r="G92" s="3"/>
      <c r="H92" s="7"/>
    </row>
    <row r="93" spans="1:8" s="8" customFormat="1" ht="24" customHeight="1">
      <c r="A93" s="12">
        <v>90</v>
      </c>
      <c r="B93" s="25" t="s">
        <v>98</v>
      </c>
      <c r="C93" s="22" t="s">
        <v>2</v>
      </c>
      <c r="D93" s="33">
        <v>5</v>
      </c>
      <c r="E93" s="17">
        <v>5</v>
      </c>
      <c r="F93" s="19">
        <f t="shared" si="1"/>
        <v>25</v>
      </c>
      <c r="G93" s="3"/>
      <c r="H93" s="7"/>
    </row>
    <row r="94" spans="1:8" s="8" customFormat="1" ht="24" customHeight="1">
      <c r="A94" s="12">
        <v>91</v>
      </c>
      <c r="B94" s="25" t="s">
        <v>99</v>
      </c>
      <c r="C94" s="22" t="s">
        <v>2</v>
      </c>
      <c r="D94" s="33">
        <v>15</v>
      </c>
      <c r="E94" s="17">
        <v>5</v>
      </c>
      <c r="F94" s="19">
        <f t="shared" si="1"/>
        <v>75</v>
      </c>
      <c r="G94" s="3"/>
      <c r="H94" s="7"/>
    </row>
    <row r="95" spans="1:8" s="8" customFormat="1" ht="24" customHeight="1">
      <c r="A95" s="12">
        <v>92</v>
      </c>
      <c r="B95" s="25" t="s">
        <v>100</v>
      </c>
      <c r="C95" s="22" t="s">
        <v>2</v>
      </c>
      <c r="D95" s="33">
        <v>90</v>
      </c>
      <c r="E95" s="17">
        <v>5</v>
      </c>
      <c r="F95" s="19">
        <f t="shared" si="1"/>
        <v>450</v>
      </c>
      <c r="G95" s="3"/>
      <c r="H95" s="7"/>
    </row>
    <row r="96" spans="1:8" s="8" customFormat="1" ht="24" customHeight="1">
      <c r="A96" s="12">
        <v>93</v>
      </c>
      <c r="B96" s="25" t="s">
        <v>101</v>
      </c>
      <c r="C96" s="22" t="s">
        <v>2</v>
      </c>
      <c r="D96" s="33">
        <v>110</v>
      </c>
      <c r="E96" s="17">
        <v>5</v>
      </c>
      <c r="F96" s="19">
        <f t="shared" si="1"/>
        <v>550</v>
      </c>
      <c r="G96" s="3"/>
      <c r="H96" s="7"/>
    </row>
    <row r="97" spans="1:8" s="8" customFormat="1" ht="24" customHeight="1">
      <c r="A97" s="12">
        <v>94</v>
      </c>
      <c r="B97" s="25" t="s">
        <v>112</v>
      </c>
      <c r="C97" s="22" t="s">
        <v>2</v>
      </c>
      <c r="D97" s="33">
        <v>1800</v>
      </c>
      <c r="E97" s="17">
        <v>5</v>
      </c>
      <c r="F97" s="19">
        <f t="shared" si="1"/>
        <v>9000</v>
      </c>
      <c r="G97" s="3"/>
      <c r="H97" s="7"/>
    </row>
    <row r="98" spans="1:8" s="8" customFormat="1" ht="24" customHeight="1">
      <c r="A98" s="12">
        <v>95</v>
      </c>
      <c r="B98" s="25" t="s">
        <v>102</v>
      </c>
      <c r="C98" s="22" t="s">
        <v>2</v>
      </c>
      <c r="D98" s="33">
        <v>400</v>
      </c>
      <c r="E98" s="17">
        <v>5</v>
      </c>
      <c r="F98" s="19">
        <f t="shared" si="1"/>
        <v>2000</v>
      </c>
      <c r="G98" s="3"/>
      <c r="H98" s="7"/>
    </row>
    <row r="99" spans="1:8" s="8" customFormat="1" ht="24" customHeight="1">
      <c r="A99" s="12">
        <v>96</v>
      </c>
      <c r="B99" s="25" t="s">
        <v>113</v>
      </c>
      <c r="C99" s="22" t="s">
        <v>2</v>
      </c>
      <c r="D99" s="33">
        <v>5700</v>
      </c>
      <c r="E99" s="17">
        <v>1</v>
      </c>
      <c r="F99" s="19">
        <f t="shared" si="1"/>
        <v>5700</v>
      </c>
      <c r="G99" s="3"/>
      <c r="H99" s="7"/>
    </row>
    <row r="100" spans="1:8" s="8" customFormat="1" ht="24" customHeight="1">
      <c r="A100" s="12">
        <v>97</v>
      </c>
      <c r="B100" s="25" t="s">
        <v>103</v>
      </c>
      <c r="C100" s="22" t="s">
        <v>2</v>
      </c>
      <c r="D100" s="33">
        <v>180</v>
      </c>
      <c r="E100" s="17">
        <v>5</v>
      </c>
      <c r="F100" s="19">
        <f t="shared" si="1"/>
        <v>900</v>
      </c>
      <c r="G100" s="3"/>
      <c r="H100" s="7"/>
    </row>
    <row r="101" spans="1:8" ht="30" customHeight="1">
      <c r="A101" s="31" t="s">
        <v>104</v>
      </c>
      <c r="B101" s="32" t="s">
        <v>110</v>
      </c>
      <c r="C101" s="28"/>
      <c r="D101" s="28"/>
      <c r="E101" s="31" t="s">
        <v>105</v>
      </c>
      <c r="F101" s="29">
        <f>SUM(F4:F100)</f>
        <v>397825</v>
      </c>
    </row>
    <row r="102" spans="1:8" ht="30" customHeight="1">
      <c r="A102" s="31" t="s">
        <v>106</v>
      </c>
      <c r="B102" s="32" t="s">
        <v>107</v>
      </c>
      <c r="C102" s="28"/>
      <c r="D102" s="28"/>
      <c r="E102" s="31" t="s">
        <v>105</v>
      </c>
      <c r="F102" s="16">
        <f>F101*1.23-F101</f>
        <v>91499.75</v>
      </c>
    </row>
    <row r="103" spans="1:8" ht="30" customHeight="1">
      <c r="A103" s="31" t="s">
        <v>108</v>
      </c>
      <c r="B103" s="32" t="s">
        <v>109</v>
      </c>
      <c r="C103" s="28"/>
      <c r="D103" s="28"/>
      <c r="E103" s="31" t="s">
        <v>105</v>
      </c>
      <c r="F103" s="30">
        <f>F101*1.23</f>
        <v>489324.75</v>
      </c>
    </row>
    <row r="104" spans="1:8">
      <c r="F104" s="15"/>
    </row>
  </sheetData>
  <mergeCells count="1">
    <mergeCell ref="A1:F1"/>
  </mergeCells>
  <pageMargins left="0" right="0" top="0" bottom="0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04"/>
  <sheetViews>
    <sheetView zoomScaleSheetLayoutView="100" zoomScalePageLayoutView="130" workbookViewId="0">
      <selection activeCell="L20" sqref="L20"/>
    </sheetView>
  </sheetViews>
  <sheetFormatPr defaultColWidth="8.875" defaultRowHeight="14.25"/>
  <cols>
    <col min="1" max="1" width="8.875" style="6"/>
    <col min="2" max="2" width="40.375" style="6" customWidth="1"/>
    <col min="3" max="3" width="8.875" style="1"/>
    <col min="4" max="4" width="12.375" style="1" customWidth="1"/>
    <col min="5" max="5" width="7" style="6" customWidth="1"/>
    <col min="6" max="6" width="13.625" style="6" customWidth="1"/>
    <col min="7" max="7" width="12" style="6" hidden="1" customWidth="1"/>
    <col min="8" max="8" width="9.375" style="6" hidden="1" customWidth="1"/>
    <col min="9" max="9" width="8.875" style="6"/>
    <col min="10" max="10" width="11.25" style="6" bestFit="1" customWidth="1"/>
    <col min="11" max="16384" width="8.875" style="6"/>
  </cols>
  <sheetData>
    <row r="1" spans="1:8" ht="30" customHeight="1">
      <c r="A1" s="38" t="s">
        <v>117</v>
      </c>
      <c r="B1" s="38"/>
      <c r="C1" s="38"/>
      <c r="D1" s="38"/>
      <c r="E1" s="38"/>
      <c r="F1" s="38"/>
    </row>
    <row r="2" spans="1:8" ht="38.25">
      <c r="A2" s="5" t="s">
        <v>3</v>
      </c>
      <c r="B2" s="5" t="s">
        <v>0</v>
      </c>
      <c r="C2" s="5" t="s">
        <v>1</v>
      </c>
      <c r="D2" s="5" t="s">
        <v>4</v>
      </c>
      <c r="E2" s="5" t="s">
        <v>5</v>
      </c>
      <c r="F2" s="5" t="s">
        <v>115</v>
      </c>
      <c r="G2" s="2" t="s">
        <v>6</v>
      </c>
      <c r="H2" s="4" t="s">
        <v>7</v>
      </c>
    </row>
    <row r="3" spans="1:8">
      <c r="A3" s="5">
        <v>1</v>
      </c>
      <c r="B3" s="14">
        <v>2</v>
      </c>
      <c r="C3" s="14">
        <v>3</v>
      </c>
      <c r="D3" s="5">
        <v>4</v>
      </c>
      <c r="E3" s="5">
        <v>5</v>
      </c>
      <c r="F3" s="5">
        <v>6</v>
      </c>
    </row>
    <row r="4" spans="1:8" s="8" customFormat="1" ht="24" customHeight="1">
      <c r="A4" s="12">
        <v>1</v>
      </c>
      <c r="B4" s="25" t="s">
        <v>10</v>
      </c>
      <c r="C4" s="22" t="s">
        <v>2</v>
      </c>
      <c r="D4" s="33">
        <v>45</v>
      </c>
      <c r="E4" s="17">
        <v>5</v>
      </c>
      <c r="F4" s="13">
        <f>D4*E4</f>
        <v>225</v>
      </c>
      <c r="G4" s="3"/>
      <c r="H4" s="7"/>
    </row>
    <row r="5" spans="1:8" s="8" customFormat="1" ht="24" customHeight="1">
      <c r="A5" s="12">
        <v>2</v>
      </c>
      <c r="B5" s="25" t="s">
        <v>11</v>
      </c>
      <c r="C5" s="23" t="s">
        <v>8</v>
      </c>
      <c r="D5" s="33">
        <v>500</v>
      </c>
      <c r="E5" s="17">
        <v>5</v>
      </c>
      <c r="F5" s="19">
        <f t="shared" ref="F5:F68" si="0">D5*E5</f>
        <v>2500</v>
      </c>
      <c r="G5" s="3"/>
      <c r="H5" s="7"/>
    </row>
    <row r="6" spans="1:8" s="8" customFormat="1" ht="24" customHeight="1">
      <c r="A6" s="12">
        <v>3</v>
      </c>
      <c r="B6" s="25" t="s">
        <v>12</v>
      </c>
      <c r="C6" s="22" t="s">
        <v>2</v>
      </c>
      <c r="D6" s="33">
        <v>50</v>
      </c>
      <c r="E6" s="17">
        <v>5</v>
      </c>
      <c r="F6" s="19">
        <f t="shared" si="0"/>
        <v>250</v>
      </c>
      <c r="G6" s="3"/>
      <c r="H6" s="7"/>
    </row>
    <row r="7" spans="1:8" s="8" customFormat="1" ht="24" customHeight="1">
      <c r="A7" s="12">
        <v>4</v>
      </c>
      <c r="B7" s="25" t="s">
        <v>13</v>
      </c>
      <c r="C7" s="22" t="s">
        <v>2</v>
      </c>
      <c r="D7" s="33">
        <v>110</v>
      </c>
      <c r="E7" s="17">
        <v>5</v>
      </c>
      <c r="F7" s="19">
        <f t="shared" si="0"/>
        <v>550</v>
      </c>
      <c r="G7" s="3"/>
      <c r="H7" s="7"/>
    </row>
    <row r="8" spans="1:8" s="8" customFormat="1" ht="24" customHeight="1">
      <c r="A8" s="12">
        <v>5</v>
      </c>
      <c r="B8" s="25" t="s">
        <v>14</v>
      </c>
      <c r="C8" s="22" t="s">
        <v>2</v>
      </c>
      <c r="D8" s="33">
        <v>2400</v>
      </c>
      <c r="E8" s="17">
        <v>5</v>
      </c>
      <c r="F8" s="19">
        <f t="shared" si="0"/>
        <v>12000</v>
      </c>
      <c r="G8" s="3"/>
      <c r="H8" s="7"/>
    </row>
    <row r="9" spans="1:8" s="8" customFormat="1" ht="24" customHeight="1">
      <c r="A9" s="12">
        <v>6</v>
      </c>
      <c r="B9" s="25" t="s">
        <v>15</v>
      </c>
      <c r="C9" s="22" t="s">
        <v>2</v>
      </c>
      <c r="D9" s="33">
        <v>1500</v>
      </c>
      <c r="E9" s="17">
        <v>5</v>
      </c>
      <c r="F9" s="19">
        <f t="shared" si="0"/>
        <v>7500</v>
      </c>
      <c r="G9" s="3"/>
      <c r="H9" s="7"/>
    </row>
    <row r="10" spans="1:8" s="8" customFormat="1" ht="24" customHeight="1">
      <c r="A10" s="12">
        <v>7</v>
      </c>
      <c r="B10" s="25" t="s">
        <v>16</v>
      </c>
      <c r="C10" s="22" t="s">
        <v>2</v>
      </c>
      <c r="D10" s="33">
        <v>2500</v>
      </c>
      <c r="E10" s="17">
        <v>5</v>
      </c>
      <c r="F10" s="19">
        <f t="shared" si="0"/>
        <v>12500</v>
      </c>
      <c r="G10" s="3"/>
      <c r="H10" s="7"/>
    </row>
    <row r="11" spans="1:8" s="8" customFormat="1" ht="24" customHeight="1">
      <c r="A11" s="12">
        <v>8</v>
      </c>
      <c r="B11" s="25" t="s">
        <v>17</v>
      </c>
      <c r="C11" s="22" t="s">
        <v>2</v>
      </c>
      <c r="D11" s="33">
        <v>700</v>
      </c>
      <c r="E11" s="17">
        <v>5</v>
      </c>
      <c r="F11" s="19">
        <f t="shared" si="0"/>
        <v>3500</v>
      </c>
      <c r="G11" s="3"/>
      <c r="H11" s="7"/>
    </row>
    <row r="12" spans="1:8" s="8" customFormat="1" ht="24" customHeight="1">
      <c r="A12" s="12">
        <v>9</v>
      </c>
      <c r="B12" s="25" t="s">
        <v>18</v>
      </c>
      <c r="C12" s="22" t="s">
        <v>9</v>
      </c>
      <c r="D12" s="33">
        <v>10</v>
      </c>
      <c r="E12" s="17">
        <v>5</v>
      </c>
      <c r="F12" s="19">
        <f t="shared" si="0"/>
        <v>50</v>
      </c>
      <c r="G12" s="3"/>
      <c r="H12" s="7"/>
    </row>
    <row r="13" spans="1:8" s="8" customFormat="1" ht="24" customHeight="1">
      <c r="A13" s="12">
        <v>10</v>
      </c>
      <c r="B13" s="25" t="s">
        <v>19</v>
      </c>
      <c r="C13" s="22" t="s">
        <v>2</v>
      </c>
      <c r="D13" s="33">
        <v>60</v>
      </c>
      <c r="E13" s="17">
        <v>5</v>
      </c>
      <c r="F13" s="19">
        <f t="shared" si="0"/>
        <v>300</v>
      </c>
      <c r="G13" s="3"/>
      <c r="H13" s="7"/>
    </row>
    <row r="14" spans="1:8" s="8" customFormat="1" ht="24" customHeight="1">
      <c r="A14" s="12">
        <v>11</v>
      </c>
      <c r="B14" s="25" t="s">
        <v>20</v>
      </c>
      <c r="C14" s="22" t="s">
        <v>2</v>
      </c>
      <c r="D14" s="33">
        <v>250</v>
      </c>
      <c r="E14" s="17">
        <v>5</v>
      </c>
      <c r="F14" s="19">
        <f t="shared" si="0"/>
        <v>1250</v>
      </c>
      <c r="G14" s="3"/>
      <c r="H14" s="7"/>
    </row>
    <row r="15" spans="1:8" s="8" customFormat="1" ht="24" customHeight="1">
      <c r="A15" s="12">
        <v>12</v>
      </c>
      <c r="B15" s="25" t="s">
        <v>21</v>
      </c>
      <c r="C15" s="22" t="s">
        <v>2</v>
      </c>
      <c r="D15" s="33">
        <v>400</v>
      </c>
      <c r="E15" s="17">
        <v>5</v>
      </c>
      <c r="F15" s="19">
        <f t="shared" si="0"/>
        <v>2000</v>
      </c>
      <c r="G15" s="3"/>
      <c r="H15" s="7"/>
    </row>
    <row r="16" spans="1:8" s="8" customFormat="1" ht="24" customHeight="1">
      <c r="A16" s="12">
        <v>13</v>
      </c>
      <c r="B16" s="25" t="s">
        <v>22</v>
      </c>
      <c r="C16" s="22" t="s">
        <v>2</v>
      </c>
      <c r="D16" s="33">
        <v>3900</v>
      </c>
      <c r="E16" s="17">
        <v>5</v>
      </c>
      <c r="F16" s="19">
        <f t="shared" si="0"/>
        <v>19500</v>
      </c>
      <c r="G16" s="3"/>
      <c r="H16" s="7"/>
    </row>
    <row r="17" spans="1:8" s="8" customFormat="1" ht="24" customHeight="1">
      <c r="A17" s="12">
        <v>14</v>
      </c>
      <c r="B17" s="26" t="s">
        <v>23</v>
      </c>
      <c r="C17" s="22" t="s">
        <v>2</v>
      </c>
      <c r="D17" s="33">
        <v>600</v>
      </c>
      <c r="E17" s="17">
        <v>5</v>
      </c>
      <c r="F17" s="19">
        <f t="shared" si="0"/>
        <v>3000</v>
      </c>
      <c r="G17" s="3"/>
      <c r="H17" s="7"/>
    </row>
    <row r="18" spans="1:8" s="8" customFormat="1" ht="24" customHeight="1">
      <c r="A18" s="12">
        <v>15</v>
      </c>
      <c r="B18" s="25" t="s">
        <v>24</v>
      </c>
      <c r="C18" s="22" t="s">
        <v>2</v>
      </c>
      <c r="D18" s="33">
        <v>1700</v>
      </c>
      <c r="E18" s="17">
        <v>5</v>
      </c>
      <c r="F18" s="19">
        <f t="shared" si="0"/>
        <v>8500</v>
      </c>
      <c r="G18" s="3"/>
      <c r="H18" s="7"/>
    </row>
    <row r="19" spans="1:8" s="8" customFormat="1" ht="24" customHeight="1">
      <c r="A19" s="12">
        <v>16</v>
      </c>
      <c r="B19" s="25" t="s">
        <v>25</v>
      </c>
      <c r="C19" s="22" t="s">
        <v>2</v>
      </c>
      <c r="D19" s="33">
        <v>900</v>
      </c>
      <c r="E19" s="17">
        <v>5</v>
      </c>
      <c r="F19" s="19">
        <f t="shared" si="0"/>
        <v>4500</v>
      </c>
      <c r="G19" s="3"/>
      <c r="H19" s="7"/>
    </row>
    <row r="20" spans="1:8" s="8" customFormat="1" ht="24" customHeight="1">
      <c r="A20" s="12">
        <v>17</v>
      </c>
      <c r="B20" s="25" t="s">
        <v>26</v>
      </c>
      <c r="C20" s="22" t="s">
        <v>8</v>
      </c>
      <c r="D20" s="33">
        <v>14000</v>
      </c>
      <c r="E20" s="17">
        <v>5</v>
      </c>
      <c r="F20" s="19">
        <f t="shared" si="0"/>
        <v>70000</v>
      </c>
      <c r="G20" s="3"/>
      <c r="H20" s="7"/>
    </row>
    <row r="21" spans="1:8" s="8" customFormat="1" ht="24" customHeight="1">
      <c r="A21" s="12">
        <v>18</v>
      </c>
      <c r="B21" s="25" t="s">
        <v>27</v>
      </c>
      <c r="C21" s="22" t="s">
        <v>2</v>
      </c>
      <c r="D21" s="33">
        <v>800</v>
      </c>
      <c r="E21" s="17">
        <v>5</v>
      </c>
      <c r="F21" s="19">
        <f t="shared" si="0"/>
        <v>4000</v>
      </c>
      <c r="G21" s="3"/>
      <c r="H21" s="7"/>
    </row>
    <row r="22" spans="1:8" s="8" customFormat="1" ht="24" customHeight="1">
      <c r="A22" s="12">
        <v>19</v>
      </c>
      <c r="B22" s="25" t="s">
        <v>111</v>
      </c>
      <c r="C22" s="22" t="s">
        <v>8</v>
      </c>
      <c r="D22" s="33">
        <v>300</v>
      </c>
      <c r="E22" s="17">
        <v>5</v>
      </c>
      <c r="F22" s="19">
        <f t="shared" si="0"/>
        <v>1500</v>
      </c>
      <c r="G22" s="3"/>
      <c r="H22" s="7"/>
    </row>
    <row r="23" spans="1:8" s="8" customFormat="1" ht="24" customHeight="1">
      <c r="A23" s="12">
        <v>20</v>
      </c>
      <c r="B23" s="25" t="s">
        <v>28</v>
      </c>
      <c r="C23" s="22" t="s">
        <v>2</v>
      </c>
      <c r="D23" s="33">
        <v>120</v>
      </c>
      <c r="E23" s="17">
        <v>5</v>
      </c>
      <c r="F23" s="19">
        <f t="shared" si="0"/>
        <v>600</v>
      </c>
      <c r="G23" s="3"/>
      <c r="H23" s="7"/>
    </row>
    <row r="24" spans="1:8" s="8" customFormat="1" ht="24" customHeight="1">
      <c r="A24" s="12">
        <v>21</v>
      </c>
      <c r="B24" s="25" t="s">
        <v>29</v>
      </c>
      <c r="C24" s="22" t="s">
        <v>2</v>
      </c>
      <c r="D24" s="33">
        <v>110</v>
      </c>
      <c r="E24" s="17">
        <v>5</v>
      </c>
      <c r="F24" s="19">
        <f t="shared" si="0"/>
        <v>550</v>
      </c>
      <c r="G24" s="3"/>
      <c r="H24" s="7"/>
    </row>
    <row r="25" spans="1:8" s="8" customFormat="1" ht="24" customHeight="1">
      <c r="A25" s="12">
        <v>22</v>
      </c>
      <c r="B25" s="25" t="s">
        <v>30</v>
      </c>
      <c r="C25" s="22" t="s">
        <v>2</v>
      </c>
      <c r="D25" s="33">
        <v>800</v>
      </c>
      <c r="E25" s="17">
        <v>5</v>
      </c>
      <c r="F25" s="19">
        <f t="shared" si="0"/>
        <v>4000</v>
      </c>
      <c r="G25" s="3"/>
      <c r="H25" s="7"/>
    </row>
    <row r="26" spans="1:8" s="8" customFormat="1" ht="24" customHeight="1">
      <c r="A26" s="12">
        <v>23</v>
      </c>
      <c r="B26" s="25" t="s">
        <v>31</v>
      </c>
      <c r="C26" s="22" t="s">
        <v>2</v>
      </c>
      <c r="D26" s="33">
        <v>900</v>
      </c>
      <c r="E26" s="17">
        <v>5</v>
      </c>
      <c r="F26" s="19">
        <f t="shared" si="0"/>
        <v>4500</v>
      </c>
      <c r="G26" s="3"/>
      <c r="H26" s="7"/>
    </row>
    <row r="27" spans="1:8" s="8" customFormat="1" ht="24" customHeight="1">
      <c r="A27" s="12">
        <v>24</v>
      </c>
      <c r="B27" s="25" t="s">
        <v>32</v>
      </c>
      <c r="C27" s="22" t="s">
        <v>2</v>
      </c>
      <c r="D27" s="33">
        <v>50</v>
      </c>
      <c r="E27" s="17">
        <v>5</v>
      </c>
      <c r="F27" s="19">
        <f t="shared" si="0"/>
        <v>250</v>
      </c>
      <c r="G27" s="3"/>
      <c r="H27" s="7"/>
    </row>
    <row r="28" spans="1:8" s="8" customFormat="1" ht="24" customHeight="1">
      <c r="A28" s="12">
        <v>25</v>
      </c>
      <c r="B28" s="27" t="s">
        <v>33</v>
      </c>
      <c r="C28" s="24" t="s">
        <v>2</v>
      </c>
      <c r="D28" s="33">
        <v>4800</v>
      </c>
      <c r="E28" s="17">
        <v>5</v>
      </c>
      <c r="F28" s="19">
        <f t="shared" si="0"/>
        <v>24000</v>
      </c>
      <c r="G28" s="3"/>
      <c r="H28" s="7"/>
    </row>
    <row r="29" spans="1:8" s="8" customFormat="1" ht="24" customHeight="1">
      <c r="A29" s="12">
        <v>26</v>
      </c>
      <c r="B29" s="25" t="s">
        <v>34</v>
      </c>
      <c r="C29" s="22" t="s">
        <v>2</v>
      </c>
      <c r="D29" s="33">
        <v>400</v>
      </c>
      <c r="E29" s="17">
        <v>5</v>
      </c>
      <c r="F29" s="19">
        <f t="shared" si="0"/>
        <v>2000</v>
      </c>
      <c r="G29" s="3"/>
      <c r="H29" s="7"/>
    </row>
    <row r="30" spans="1:8" s="8" customFormat="1" ht="24" customHeight="1">
      <c r="A30" s="12">
        <v>27</v>
      </c>
      <c r="B30" s="27" t="s">
        <v>35</v>
      </c>
      <c r="C30" s="22" t="s">
        <v>2</v>
      </c>
      <c r="D30" s="33">
        <v>1000</v>
      </c>
      <c r="E30" s="17">
        <v>5</v>
      </c>
      <c r="F30" s="19">
        <f t="shared" si="0"/>
        <v>5000</v>
      </c>
      <c r="G30" s="3"/>
      <c r="H30" s="7"/>
    </row>
    <row r="31" spans="1:8" s="8" customFormat="1" ht="24" customHeight="1">
      <c r="A31" s="12">
        <v>28</v>
      </c>
      <c r="B31" s="27" t="s">
        <v>36</v>
      </c>
      <c r="C31" s="22" t="s">
        <v>2</v>
      </c>
      <c r="D31" s="33">
        <v>500</v>
      </c>
      <c r="E31" s="17">
        <v>5</v>
      </c>
      <c r="F31" s="19">
        <f t="shared" si="0"/>
        <v>2500</v>
      </c>
      <c r="G31" s="3"/>
      <c r="H31" s="7"/>
    </row>
    <row r="32" spans="1:8" s="8" customFormat="1" ht="24" customHeight="1">
      <c r="A32" s="12">
        <v>29</v>
      </c>
      <c r="B32" s="27" t="s">
        <v>37</v>
      </c>
      <c r="C32" s="22" t="s">
        <v>2</v>
      </c>
      <c r="D32" s="33">
        <v>100</v>
      </c>
      <c r="E32" s="17">
        <v>5</v>
      </c>
      <c r="F32" s="19">
        <f t="shared" si="0"/>
        <v>500</v>
      </c>
      <c r="G32" s="3"/>
      <c r="H32" s="7"/>
    </row>
    <row r="33" spans="1:8" s="8" customFormat="1" ht="24" customHeight="1">
      <c r="A33" s="12">
        <v>30</v>
      </c>
      <c r="B33" s="27" t="s">
        <v>38</v>
      </c>
      <c r="C33" s="22" t="s">
        <v>2</v>
      </c>
      <c r="D33" s="33">
        <v>120</v>
      </c>
      <c r="E33" s="17">
        <v>5</v>
      </c>
      <c r="F33" s="19">
        <f t="shared" si="0"/>
        <v>600</v>
      </c>
      <c r="G33" s="3"/>
      <c r="H33" s="7"/>
    </row>
    <row r="34" spans="1:8" s="8" customFormat="1" ht="24" customHeight="1">
      <c r="A34" s="12">
        <v>31</v>
      </c>
      <c r="B34" s="27" t="s">
        <v>39</v>
      </c>
      <c r="C34" s="22" t="s">
        <v>2</v>
      </c>
      <c r="D34" s="33">
        <v>220</v>
      </c>
      <c r="E34" s="17">
        <v>5</v>
      </c>
      <c r="F34" s="19">
        <f t="shared" si="0"/>
        <v>1100</v>
      </c>
      <c r="G34" s="3"/>
      <c r="H34" s="7"/>
    </row>
    <row r="35" spans="1:8" s="8" customFormat="1" ht="24" customHeight="1">
      <c r="A35" s="12">
        <v>32</v>
      </c>
      <c r="B35" s="27" t="s">
        <v>40</v>
      </c>
      <c r="C35" s="22" t="s">
        <v>8</v>
      </c>
      <c r="D35" s="33">
        <v>70</v>
      </c>
      <c r="E35" s="17">
        <v>5</v>
      </c>
      <c r="F35" s="19">
        <f>D35*E35</f>
        <v>350</v>
      </c>
      <c r="G35" s="3"/>
      <c r="H35" s="7"/>
    </row>
    <row r="36" spans="1:8" s="8" customFormat="1" ht="24" customHeight="1">
      <c r="A36" s="12">
        <v>33</v>
      </c>
      <c r="B36" s="27" t="s">
        <v>41</v>
      </c>
      <c r="C36" s="22" t="s">
        <v>2</v>
      </c>
      <c r="D36" s="33">
        <v>8100</v>
      </c>
      <c r="E36" s="17">
        <v>5</v>
      </c>
      <c r="F36" s="19">
        <f t="shared" si="0"/>
        <v>40500</v>
      </c>
      <c r="G36" s="3"/>
      <c r="H36" s="7"/>
    </row>
    <row r="37" spans="1:8" s="8" customFormat="1" ht="24" customHeight="1">
      <c r="A37" s="12">
        <v>34</v>
      </c>
      <c r="B37" s="27" t="s">
        <v>42</v>
      </c>
      <c r="C37" s="22" t="s">
        <v>2</v>
      </c>
      <c r="D37" s="33">
        <v>27000</v>
      </c>
      <c r="E37" s="17">
        <v>5</v>
      </c>
      <c r="F37" s="19">
        <f t="shared" si="0"/>
        <v>135000</v>
      </c>
      <c r="G37" s="3"/>
      <c r="H37" s="7"/>
    </row>
    <row r="38" spans="1:8" ht="24" customHeight="1">
      <c r="A38" s="12">
        <v>35</v>
      </c>
      <c r="B38" s="25" t="s">
        <v>43</v>
      </c>
      <c r="C38" s="22" t="s">
        <v>2</v>
      </c>
      <c r="D38" s="33">
        <v>20</v>
      </c>
      <c r="E38" s="17">
        <v>5</v>
      </c>
      <c r="F38" s="19">
        <f t="shared" si="0"/>
        <v>100</v>
      </c>
      <c r="H38" s="9"/>
    </row>
    <row r="39" spans="1:8" ht="24" customHeight="1">
      <c r="A39" s="12">
        <v>36</v>
      </c>
      <c r="B39" s="25" t="s">
        <v>44</v>
      </c>
      <c r="C39" s="22" t="s">
        <v>2</v>
      </c>
      <c r="D39" s="33">
        <v>20</v>
      </c>
      <c r="E39" s="17">
        <v>5</v>
      </c>
      <c r="F39" s="19">
        <f t="shared" si="0"/>
        <v>100</v>
      </c>
      <c r="H39" s="9"/>
    </row>
    <row r="40" spans="1:8" ht="24" customHeight="1" thickBot="1">
      <c r="A40" s="12">
        <v>37</v>
      </c>
      <c r="B40" s="25" t="s">
        <v>45</v>
      </c>
      <c r="C40" s="22" t="s">
        <v>2</v>
      </c>
      <c r="D40" s="33">
        <v>20</v>
      </c>
      <c r="E40" s="17">
        <v>5</v>
      </c>
      <c r="F40" s="19">
        <f t="shared" si="0"/>
        <v>100</v>
      </c>
      <c r="H40" s="9"/>
    </row>
    <row r="41" spans="1:8" s="8" customFormat="1" ht="24" customHeight="1" thickBot="1">
      <c r="A41" s="12">
        <v>38</v>
      </c>
      <c r="B41" s="25" t="s">
        <v>46</v>
      </c>
      <c r="C41" s="22" t="s">
        <v>2</v>
      </c>
      <c r="D41" s="33">
        <v>20</v>
      </c>
      <c r="E41" s="17">
        <v>5</v>
      </c>
      <c r="F41" s="19">
        <f t="shared" si="0"/>
        <v>100</v>
      </c>
      <c r="G41" s="18">
        <v>290</v>
      </c>
      <c r="H41" s="7">
        <f>E41*G41</f>
        <v>1450</v>
      </c>
    </row>
    <row r="42" spans="1:8" s="8" customFormat="1" ht="24" customHeight="1" thickBot="1">
      <c r="A42" s="12">
        <v>39</v>
      </c>
      <c r="B42" s="25" t="s">
        <v>47</v>
      </c>
      <c r="C42" s="22" t="s">
        <v>2</v>
      </c>
      <c r="D42" s="33">
        <v>20</v>
      </c>
      <c r="E42" s="17">
        <v>5</v>
      </c>
      <c r="F42" s="19">
        <f t="shared" si="0"/>
        <v>100</v>
      </c>
      <c r="G42" s="18"/>
      <c r="H42" s="7"/>
    </row>
    <row r="43" spans="1:8" s="8" customFormat="1" ht="24" customHeight="1" thickBot="1">
      <c r="A43" s="12">
        <v>40</v>
      </c>
      <c r="B43" s="25" t="s">
        <v>48</v>
      </c>
      <c r="C43" s="22" t="s">
        <v>2</v>
      </c>
      <c r="D43" s="33">
        <v>20</v>
      </c>
      <c r="E43" s="17">
        <v>5</v>
      </c>
      <c r="F43" s="19">
        <f t="shared" si="0"/>
        <v>100</v>
      </c>
      <c r="G43" s="18"/>
      <c r="H43" s="7"/>
    </row>
    <row r="44" spans="1:8" s="8" customFormat="1" ht="24" customHeight="1" thickBot="1">
      <c r="A44" s="12">
        <v>41</v>
      </c>
      <c r="B44" s="25" t="s">
        <v>49</v>
      </c>
      <c r="C44" s="22" t="s">
        <v>2</v>
      </c>
      <c r="D44" s="33">
        <v>20</v>
      </c>
      <c r="E44" s="17">
        <v>5</v>
      </c>
      <c r="F44" s="19">
        <f t="shared" si="0"/>
        <v>100</v>
      </c>
      <c r="G44" s="18">
        <v>75</v>
      </c>
      <c r="H44" s="7" t="e">
        <f>#REF!*G44</f>
        <v>#REF!</v>
      </c>
    </row>
    <row r="45" spans="1:8" s="8" customFormat="1" ht="24" customHeight="1" thickBot="1">
      <c r="A45" s="12">
        <v>42</v>
      </c>
      <c r="B45" s="25" t="s">
        <v>50</v>
      </c>
      <c r="C45" s="22" t="s">
        <v>2</v>
      </c>
      <c r="D45" s="33">
        <v>20</v>
      </c>
      <c r="E45" s="17">
        <v>5</v>
      </c>
      <c r="F45" s="19">
        <f t="shared" si="0"/>
        <v>100</v>
      </c>
      <c r="G45" s="18">
        <v>105</v>
      </c>
      <c r="H45" s="7" t="e">
        <f>#REF!*G45</f>
        <v>#REF!</v>
      </c>
    </row>
    <row r="46" spans="1:8" s="8" customFormat="1" ht="24" customHeight="1">
      <c r="A46" s="12">
        <v>43</v>
      </c>
      <c r="B46" s="25" t="s">
        <v>51</v>
      </c>
      <c r="C46" s="22" t="s">
        <v>2</v>
      </c>
      <c r="D46" s="33">
        <v>20</v>
      </c>
      <c r="E46" s="17">
        <v>5</v>
      </c>
      <c r="F46" s="19">
        <f t="shared" si="0"/>
        <v>100</v>
      </c>
      <c r="G46" s="3"/>
      <c r="H46" s="7"/>
    </row>
    <row r="47" spans="1:8" s="8" customFormat="1" ht="24" customHeight="1">
      <c r="A47" s="12">
        <v>44</v>
      </c>
      <c r="B47" s="25" t="s">
        <v>52</v>
      </c>
      <c r="C47" s="22" t="s">
        <v>2</v>
      </c>
      <c r="D47" s="33">
        <v>20</v>
      </c>
      <c r="E47" s="17">
        <v>5</v>
      </c>
      <c r="F47" s="19">
        <f t="shared" si="0"/>
        <v>100</v>
      </c>
      <c r="G47" s="3"/>
      <c r="H47" s="7"/>
    </row>
    <row r="48" spans="1:8" s="8" customFormat="1" ht="24" customHeight="1">
      <c r="A48" s="12">
        <v>45</v>
      </c>
      <c r="B48" s="25" t="s">
        <v>53</v>
      </c>
      <c r="C48" s="22" t="s">
        <v>2</v>
      </c>
      <c r="D48" s="33">
        <v>20</v>
      </c>
      <c r="E48" s="17">
        <v>5</v>
      </c>
      <c r="F48" s="19">
        <f t="shared" si="0"/>
        <v>100</v>
      </c>
      <c r="G48" s="3"/>
      <c r="H48" s="7"/>
    </row>
    <row r="49" spans="1:8" s="8" customFormat="1" ht="24" customHeight="1">
      <c r="A49" s="12">
        <v>46</v>
      </c>
      <c r="B49" s="25" t="s">
        <v>54</v>
      </c>
      <c r="C49" s="22" t="s">
        <v>2</v>
      </c>
      <c r="D49" s="33">
        <v>40</v>
      </c>
      <c r="E49" s="17">
        <v>5</v>
      </c>
      <c r="F49" s="19">
        <f t="shared" si="0"/>
        <v>200</v>
      </c>
      <c r="G49" s="3"/>
      <c r="H49" s="7"/>
    </row>
    <row r="50" spans="1:8" s="8" customFormat="1" ht="24" customHeight="1">
      <c r="A50" s="12">
        <v>47</v>
      </c>
      <c r="B50" s="25" t="s">
        <v>55</v>
      </c>
      <c r="C50" s="22" t="s">
        <v>2</v>
      </c>
      <c r="D50" s="33">
        <v>40</v>
      </c>
      <c r="E50" s="17">
        <v>5</v>
      </c>
      <c r="F50" s="19">
        <f t="shared" si="0"/>
        <v>200</v>
      </c>
      <c r="G50" s="3"/>
      <c r="H50" s="7"/>
    </row>
    <row r="51" spans="1:8" s="8" customFormat="1" ht="24" customHeight="1">
      <c r="A51" s="12">
        <v>48</v>
      </c>
      <c r="B51" s="25" t="s">
        <v>56</v>
      </c>
      <c r="C51" s="22" t="s">
        <v>2</v>
      </c>
      <c r="D51" s="33">
        <v>120</v>
      </c>
      <c r="E51" s="17">
        <v>5</v>
      </c>
      <c r="F51" s="19">
        <f t="shared" si="0"/>
        <v>600</v>
      </c>
      <c r="G51" s="3"/>
      <c r="H51" s="7"/>
    </row>
    <row r="52" spans="1:8" s="8" customFormat="1" ht="24" customHeight="1">
      <c r="A52" s="12">
        <v>49</v>
      </c>
      <c r="B52" s="25" t="s">
        <v>57</v>
      </c>
      <c r="C52" s="22" t="s">
        <v>2</v>
      </c>
      <c r="D52" s="33">
        <v>20</v>
      </c>
      <c r="E52" s="17">
        <v>5</v>
      </c>
      <c r="F52" s="19">
        <f t="shared" si="0"/>
        <v>100</v>
      </c>
      <c r="G52" s="3"/>
      <c r="H52" s="7"/>
    </row>
    <row r="53" spans="1:8" s="8" customFormat="1" ht="24" customHeight="1">
      <c r="A53" s="12">
        <v>50</v>
      </c>
      <c r="B53" s="25" t="s">
        <v>58</v>
      </c>
      <c r="C53" s="22" t="s">
        <v>2</v>
      </c>
      <c r="D53" s="33">
        <v>20</v>
      </c>
      <c r="E53" s="17">
        <v>5</v>
      </c>
      <c r="F53" s="19">
        <f t="shared" si="0"/>
        <v>100</v>
      </c>
      <c r="G53" s="3"/>
      <c r="H53" s="7"/>
    </row>
    <row r="54" spans="1:8" s="8" customFormat="1" ht="24" customHeight="1">
      <c r="A54" s="12">
        <v>51</v>
      </c>
      <c r="B54" s="25" t="s">
        <v>59</v>
      </c>
      <c r="C54" s="22" t="s">
        <v>2</v>
      </c>
      <c r="D54" s="33">
        <v>20</v>
      </c>
      <c r="E54" s="17">
        <v>5</v>
      </c>
      <c r="F54" s="19">
        <f t="shared" si="0"/>
        <v>100</v>
      </c>
      <c r="G54" s="3"/>
      <c r="H54" s="7"/>
    </row>
    <row r="55" spans="1:8" s="8" customFormat="1" ht="24" customHeight="1">
      <c r="A55" s="12">
        <v>52</v>
      </c>
      <c r="B55" s="25" t="s">
        <v>60</v>
      </c>
      <c r="C55" s="22" t="s">
        <v>2</v>
      </c>
      <c r="D55" s="33">
        <v>20</v>
      </c>
      <c r="E55" s="17">
        <v>5</v>
      </c>
      <c r="F55" s="19">
        <f t="shared" si="0"/>
        <v>100</v>
      </c>
      <c r="G55" s="3"/>
      <c r="H55" s="7"/>
    </row>
    <row r="56" spans="1:8" s="8" customFormat="1" ht="24" customHeight="1">
      <c r="A56" s="12">
        <v>53</v>
      </c>
      <c r="B56" s="25" t="s">
        <v>61</v>
      </c>
      <c r="C56" s="22" t="s">
        <v>2</v>
      </c>
      <c r="D56" s="33">
        <v>20</v>
      </c>
      <c r="E56" s="17">
        <v>5</v>
      </c>
      <c r="F56" s="19">
        <f t="shared" si="0"/>
        <v>100</v>
      </c>
      <c r="G56" s="3"/>
      <c r="H56" s="7"/>
    </row>
    <row r="57" spans="1:8" s="8" customFormat="1" ht="24" customHeight="1">
      <c r="A57" s="12">
        <v>54</v>
      </c>
      <c r="B57" s="25" t="s">
        <v>62</v>
      </c>
      <c r="C57" s="22" t="s">
        <v>2</v>
      </c>
      <c r="D57" s="33">
        <v>20</v>
      </c>
      <c r="E57" s="17">
        <v>5</v>
      </c>
      <c r="F57" s="19">
        <f t="shared" si="0"/>
        <v>100</v>
      </c>
      <c r="G57" s="3"/>
      <c r="H57" s="7"/>
    </row>
    <row r="58" spans="1:8" s="8" customFormat="1" ht="24" customHeight="1">
      <c r="A58" s="12">
        <v>55</v>
      </c>
      <c r="B58" s="25" t="s">
        <v>63</v>
      </c>
      <c r="C58" s="22" t="s">
        <v>2</v>
      </c>
      <c r="D58" s="33">
        <v>20</v>
      </c>
      <c r="E58" s="17">
        <v>5</v>
      </c>
      <c r="F58" s="19">
        <f t="shared" si="0"/>
        <v>100</v>
      </c>
      <c r="G58" s="3"/>
      <c r="H58" s="7"/>
    </row>
    <row r="59" spans="1:8" s="8" customFormat="1" ht="24" customHeight="1">
      <c r="A59" s="12">
        <v>56</v>
      </c>
      <c r="B59" s="25" t="s">
        <v>64</v>
      </c>
      <c r="C59" s="22" t="s">
        <v>2</v>
      </c>
      <c r="D59" s="33">
        <v>20</v>
      </c>
      <c r="E59" s="17">
        <v>5</v>
      </c>
      <c r="F59" s="19">
        <f t="shared" si="0"/>
        <v>100</v>
      </c>
      <c r="G59" s="3"/>
      <c r="H59" s="7"/>
    </row>
    <row r="60" spans="1:8" s="8" customFormat="1" ht="24" customHeight="1">
      <c r="A60" s="12">
        <v>57</v>
      </c>
      <c r="B60" s="25" t="s">
        <v>65</v>
      </c>
      <c r="C60" s="22" t="s">
        <v>2</v>
      </c>
      <c r="D60" s="33">
        <v>20</v>
      </c>
      <c r="E60" s="17">
        <v>5</v>
      </c>
      <c r="F60" s="19">
        <f t="shared" si="0"/>
        <v>100</v>
      </c>
      <c r="G60" s="3"/>
      <c r="H60" s="7"/>
    </row>
    <row r="61" spans="1:8" s="8" customFormat="1" ht="24" customHeight="1" thickBot="1">
      <c r="A61" s="12">
        <v>58</v>
      </c>
      <c r="B61" s="25" t="s">
        <v>66</v>
      </c>
      <c r="C61" s="22" t="s">
        <v>2</v>
      </c>
      <c r="D61" s="33">
        <v>5</v>
      </c>
      <c r="E61" s="17">
        <v>5</v>
      </c>
      <c r="F61" s="19">
        <f t="shared" si="0"/>
        <v>25</v>
      </c>
      <c r="G61" s="3"/>
      <c r="H61" s="7"/>
    </row>
    <row r="62" spans="1:8" s="8" customFormat="1" ht="24" customHeight="1" thickBot="1">
      <c r="A62" s="12">
        <v>59</v>
      </c>
      <c r="B62" s="25" t="s">
        <v>67</v>
      </c>
      <c r="C62" s="22" t="s">
        <v>2</v>
      </c>
      <c r="D62" s="33">
        <v>5</v>
      </c>
      <c r="E62" s="17">
        <v>5</v>
      </c>
      <c r="F62" s="19">
        <f t="shared" si="0"/>
        <v>25</v>
      </c>
      <c r="G62" s="20"/>
      <c r="H62" s="7"/>
    </row>
    <row r="63" spans="1:8" s="8" customFormat="1" ht="24" customHeight="1" thickBot="1">
      <c r="A63" s="12">
        <v>60</v>
      </c>
      <c r="B63" s="25" t="s">
        <v>68</v>
      </c>
      <c r="C63" s="22" t="s">
        <v>2</v>
      </c>
      <c r="D63" s="33">
        <v>5</v>
      </c>
      <c r="E63" s="17">
        <v>5</v>
      </c>
      <c r="F63" s="19">
        <f t="shared" si="0"/>
        <v>25</v>
      </c>
      <c r="G63" s="20"/>
      <c r="H63" s="7"/>
    </row>
    <row r="64" spans="1:8" s="8" customFormat="1" ht="24" customHeight="1" thickBot="1">
      <c r="A64" s="12">
        <v>61</v>
      </c>
      <c r="B64" s="25" t="s">
        <v>69</v>
      </c>
      <c r="C64" s="22" t="s">
        <v>2</v>
      </c>
      <c r="D64" s="33">
        <v>5</v>
      </c>
      <c r="E64" s="17">
        <v>5</v>
      </c>
      <c r="F64" s="19">
        <f t="shared" si="0"/>
        <v>25</v>
      </c>
      <c r="G64" s="20"/>
      <c r="H64" s="7"/>
    </row>
    <row r="65" spans="1:8" s="8" customFormat="1" ht="24" customHeight="1" thickBot="1">
      <c r="A65" s="12">
        <v>62</v>
      </c>
      <c r="B65" s="25" t="s">
        <v>70</v>
      </c>
      <c r="C65" s="22" t="s">
        <v>2</v>
      </c>
      <c r="D65" s="33">
        <v>5</v>
      </c>
      <c r="E65" s="17">
        <v>5</v>
      </c>
      <c r="F65" s="19">
        <f t="shared" si="0"/>
        <v>25</v>
      </c>
      <c r="G65" s="20"/>
      <c r="H65" s="7"/>
    </row>
    <row r="66" spans="1:8" s="8" customFormat="1" ht="24" customHeight="1" thickBot="1">
      <c r="A66" s="12">
        <v>63</v>
      </c>
      <c r="B66" s="25" t="s">
        <v>71</v>
      </c>
      <c r="C66" s="22" t="s">
        <v>2</v>
      </c>
      <c r="D66" s="33">
        <v>20</v>
      </c>
      <c r="E66" s="17">
        <v>5</v>
      </c>
      <c r="F66" s="19">
        <f t="shared" si="0"/>
        <v>100</v>
      </c>
      <c r="G66" s="20"/>
      <c r="H66" s="7"/>
    </row>
    <row r="67" spans="1:8" s="8" customFormat="1" ht="24" customHeight="1" thickBot="1">
      <c r="A67" s="12">
        <v>64</v>
      </c>
      <c r="B67" s="25" t="s">
        <v>72</v>
      </c>
      <c r="C67" s="22" t="s">
        <v>2</v>
      </c>
      <c r="D67" s="33">
        <v>20</v>
      </c>
      <c r="E67" s="17">
        <v>5</v>
      </c>
      <c r="F67" s="19">
        <f t="shared" si="0"/>
        <v>100</v>
      </c>
      <c r="G67" s="20">
        <v>11</v>
      </c>
      <c r="H67" s="7" t="e">
        <f>#REF!*G67</f>
        <v>#REF!</v>
      </c>
    </row>
    <row r="68" spans="1:8" s="11" customFormat="1" ht="24" customHeight="1" thickBot="1">
      <c r="A68" s="12">
        <v>65</v>
      </c>
      <c r="B68" s="25" t="s">
        <v>73</v>
      </c>
      <c r="C68" s="22" t="s">
        <v>2</v>
      </c>
      <c r="D68" s="33">
        <v>5</v>
      </c>
      <c r="E68" s="17">
        <v>5</v>
      </c>
      <c r="F68" s="19">
        <f t="shared" si="0"/>
        <v>25</v>
      </c>
      <c r="G68" s="21"/>
      <c r="H68" s="10"/>
    </row>
    <row r="69" spans="1:8" s="8" customFormat="1" ht="24" customHeight="1" thickBot="1">
      <c r="A69" s="12">
        <v>66</v>
      </c>
      <c r="B69" s="25" t="s">
        <v>74</v>
      </c>
      <c r="C69" s="22" t="s">
        <v>2</v>
      </c>
      <c r="D69" s="33">
        <v>5</v>
      </c>
      <c r="E69" s="17">
        <v>5</v>
      </c>
      <c r="F69" s="19">
        <f t="shared" ref="F69:F100" si="1">D69*E69</f>
        <v>25</v>
      </c>
      <c r="G69" s="20">
        <v>13</v>
      </c>
      <c r="H69" s="7">
        <f>E72*G69</f>
        <v>65</v>
      </c>
    </row>
    <row r="70" spans="1:8" s="8" customFormat="1" ht="24" customHeight="1" thickBot="1">
      <c r="A70" s="12">
        <v>67</v>
      </c>
      <c r="B70" s="25" t="s">
        <v>75</v>
      </c>
      <c r="C70" s="22" t="s">
        <v>2</v>
      </c>
      <c r="D70" s="33">
        <v>5</v>
      </c>
      <c r="E70" s="17">
        <v>5</v>
      </c>
      <c r="F70" s="19">
        <f t="shared" si="1"/>
        <v>25</v>
      </c>
      <c r="G70" s="20">
        <v>10</v>
      </c>
      <c r="H70" s="7" t="e">
        <f>#REF!*G70</f>
        <v>#REF!</v>
      </c>
    </row>
    <row r="71" spans="1:8" s="8" customFormat="1" ht="24" customHeight="1" thickBot="1">
      <c r="A71" s="12">
        <v>68</v>
      </c>
      <c r="B71" s="25" t="s">
        <v>76</v>
      </c>
      <c r="C71" s="22" t="s">
        <v>2</v>
      </c>
      <c r="D71" s="33">
        <v>5</v>
      </c>
      <c r="E71" s="17">
        <v>5</v>
      </c>
      <c r="F71" s="19">
        <f t="shared" si="1"/>
        <v>25</v>
      </c>
      <c r="G71" s="20">
        <v>11</v>
      </c>
      <c r="H71" s="7">
        <f>E74*G71</f>
        <v>55</v>
      </c>
    </row>
    <row r="72" spans="1:8" s="8" customFormat="1" ht="24" customHeight="1" thickBot="1">
      <c r="A72" s="12">
        <v>69</v>
      </c>
      <c r="B72" s="25" t="s">
        <v>77</v>
      </c>
      <c r="C72" s="22" t="s">
        <v>2</v>
      </c>
      <c r="D72" s="33">
        <v>5</v>
      </c>
      <c r="E72" s="17">
        <v>5</v>
      </c>
      <c r="F72" s="19">
        <f t="shared" si="1"/>
        <v>25</v>
      </c>
      <c r="G72" s="20">
        <v>370</v>
      </c>
      <c r="H72" s="7" t="e">
        <f>#REF!*G72</f>
        <v>#REF!</v>
      </c>
    </row>
    <row r="73" spans="1:8" s="8" customFormat="1" ht="24" customHeight="1" thickBot="1">
      <c r="A73" s="12">
        <v>70</v>
      </c>
      <c r="B73" s="25" t="s">
        <v>78</v>
      </c>
      <c r="C73" s="22" t="s">
        <v>2</v>
      </c>
      <c r="D73" s="33">
        <v>5</v>
      </c>
      <c r="E73" s="17">
        <v>5</v>
      </c>
      <c r="F73" s="19">
        <f t="shared" si="1"/>
        <v>25</v>
      </c>
      <c r="G73" s="18">
        <v>2.6</v>
      </c>
      <c r="H73" s="7" t="e">
        <f>#REF!*G73</f>
        <v>#REF!</v>
      </c>
    </row>
    <row r="74" spans="1:8" s="11" customFormat="1" ht="24" customHeight="1" thickBot="1">
      <c r="A74" s="12">
        <v>71</v>
      </c>
      <c r="B74" s="25" t="s">
        <v>79</v>
      </c>
      <c r="C74" s="22" t="s">
        <v>2</v>
      </c>
      <c r="D74" s="33">
        <v>15</v>
      </c>
      <c r="E74" s="17">
        <v>5</v>
      </c>
      <c r="F74" s="19">
        <f t="shared" si="1"/>
        <v>75</v>
      </c>
      <c r="G74" s="21">
        <v>3.7</v>
      </c>
      <c r="H74" s="10" t="e">
        <f>#REF!*G74</f>
        <v>#REF!</v>
      </c>
    </row>
    <row r="75" spans="1:8" s="8" customFormat="1" ht="24" customHeight="1" thickBot="1">
      <c r="A75" s="12">
        <v>72</v>
      </c>
      <c r="B75" s="25" t="s">
        <v>80</v>
      </c>
      <c r="C75" s="22" t="s">
        <v>2</v>
      </c>
      <c r="D75" s="33">
        <v>15</v>
      </c>
      <c r="E75" s="17">
        <v>5</v>
      </c>
      <c r="F75" s="19">
        <f t="shared" si="1"/>
        <v>75</v>
      </c>
      <c r="G75" s="18"/>
      <c r="H75" s="7"/>
    </row>
    <row r="76" spans="1:8" s="8" customFormat="1" ht="24" customHeight="1" thickBot="1">
      <c r="A76" s="12">
        <v>73</v>
      </c>
      <c r="B76" s="25" t="s">
        <v>81</v>
      </c>
      <c r="C76" s="22" t="s">
        <v>2</v>
      </c>
      <c r="D76" s="33">
        <v>5</v>
      </c>
      <c r="E76" s="17">
        <v>5</v>
      </c>
      <c r="F76" s="19">
        <f t="shared" si="1"/>
        <v>25</v>
      </c>
      <c r="G76" s="18"/>
      <c r="H76" s="7"/>
    </row>
    <row r="77" spans="1:8" s="8" customFormat="1" ht="24" customHeight="1" thickBot="1">
      <c r="A77" s="12">
        <v>74</v>
      </c>
      <c r="B77" s="25" t="s">
        <v>82</v>
      </c>
      <c r="C77" s="22" t="s">
        <v>2</v>
      </c>
      <c r="D77" s="33">
        <v>5</v>
      </c>
      <c r="E77" s="17">
        <v>5</v>
      </c>
      <c r="F77" s="19">
        <f t="shared" si="1"/>
        <v>25</v>
      </c>
      <c r="G77" s="18">
        <v>5.6</v>
      </c>
      <c r="H77" s="7" t="e">
        <f>#REF!*G77</f>
        <v>#REF!</v>
      </c>
    </row>
    <row r="78" spans="1:8" s="8" customFormat="1" ht="24" customHeight="1" thickBot="1">
      <c r="A78" s="12">
        <v>75</v>
      </c>
      <c r="B78" s="25" t="s">
        <v>83</v>
      </c>
      <c r="C78" s="22" t="s">
        <v>2</v>
      </c>
      <c r="D78" s="33">
        <v>5</v>
      </c>
      <c r="E78" s="17">
        <v>5</v>
      </c>
      <c r="F78" s="19">
        <f t="shared" si="1"/>
        <v>25</v>
      </c>
      <c r="G78" s="18"/>
      <c r="H78" s="7"/>
    </row>
    <row r="79" spans="1:8" s="8" customFormat="1" ht="24" customHeight="1">
      <c r="A79" s="12">
        <v>76</v>
      </c>
      <c r="B79" s="25" t="s">
        <v>84</v>
      </c>
      <c r="C79" s="22" t="s">
        <v>2</v>
      </c>
      <c r="D79" s="33">
        <v>5</v>
      </c>
      <c r="E79" s="17">
        <v>5</v>
      </c>
      <c r="F79" s="19">
        <f t="shared" si="1"/>
        <v>25</v>
      </c>
      <c r="G79" s="3"/>
      <c r="H79" s="7"/>
    </row>
    <row r="80" spans="1:8" s="8" customFormat="1" ht="24" customHeight="1">
      <c r="A80" s="12">
        <v>77</v>
      </c>
      <c r="B80" s="25" t="s">
        <v>85</v>
      </c>
      <c r="C80" s="22" t="s">
        <v>2</v>
      </c>
      <c r="D80" s="33">
        <v>5</v>
      </c>
      <c r="E80" s="17">
        <v>5</v>
      </c>
      <c r="F80" s="19">
        <f t="shared" si="1"/>
        <v>25</v>
      </c>
      <c r="G80" s="3"/>
      <c r="H80" s="7"/>
    </row>
    <row r="81" spans="1:8" s="8" customFormat="1" ht="24" customHeight="1">
      <c r="A81" s="12">
        <v>78</v>
      </c>
      <c r="B81" s="25" t="s">
        <v>86</v>
      </c>
      <c r="C81" s="22" t="s">
        <v>2</v>
      </c>
      <c r="D81" s="33">
        <v>5</v>
      </c>
      <c r="E81" s="17">
        <v>5</v>
      </c>
      <c r="F81" s="19">
        <f t="shared" si="1"/>
        <v>25</v>
      </c>
      <c r="G81" s="3"/>
      <c r="H81" s="7"/>
    </row>
    <row r="82" spans="1:8" s="8" customFormat="1" ht="24" customHeight="1">
      <c r="A82" s="12">
        <v>79</v>
      </c>
      <c r="B82" s="25" t="s">
        <v>87</v>
      </c>
      <c r="C82" s="22" t="s">
        <v>2</v>
      </c>
      <c r="D82" s="33">
        <v>5</v>
      </c>
      <c r="E82" s="17">
        <v>5</v>
      </c>
      <c r="F82" s="19">
        <f t="shared" si="1"/>
        <v>25</v>
      </c>
      <c r="G82" s="3"/>
      <c r="H82" s="7"/>
    </row>
    <row r="83" spans="1:8" s="8" customFormat="1" ht="24" customHeight="1">
      <c r="A83" s="12">
        <v>80</v>
      </c>
      <c r="B83" s="25" t="s">
        <v>88</v>
      </c>
      <c r="C83" s="22" t="s">
        <v>2</v>
      </c>
      <c r="D83" s="33">
        <v>5</v>
      </c>
      <c r="E83" s="17">
        <v>5</v>
      </c>
      <c r="F83" s="19">
        <f t="shared" si="1"/>
        <v>25</v>
      </c>
      <c r="G83" s="3"/>
      <c r="H83" s="7"/>
    </row>
    <row r="84" spans="1:8" s="8" customFormat="1" ht="24" customHeight="1">
      <c r="A84" s="12">
        <v>81</v>
      </c>
      <c r="B84" s="25" t="s">
        <v>89</v>
      </c>
      <c r="C84" s="22" t="s">
        <v>2</v>
      </c>
      <c r="D84" s="33">
        <v>5</v>
      </c>
      <c r="E84" s="17">
        <v>5</v>
      </c>
      <c r="F84" s="19">
        <f t="shared" si="1"/>
        <v>25</v>
      </c>
      <c r="G84" s="3"/>
      <c r="H84" s="7"/>
    </row>
    <row r="85" spans="1:8" s="8" customFormat="1" ht="24" customHeight="1">
      <c r="A85" s="12">
        <v>82</v>
      </c>
      <c r="B85" s="25" t="s">
        <v>90</v>
      </c>
      <c r="C85" s="22" t="s">
        <v>2</v>
      </c>
      <c r="D85" s="33">
        <v>5</v>
      </c>
      <c r="E85" s="17">
        <v>5</v>
      </c>
      <c r="F85" s="19">
        <f t="shared" si="1"/>
        <v>25</v>
      </c>
      <c r="G85" s="3"/>
      <c r="H85" s="7"/>
    </row>
    <row r="86" spans="1:8" s="8" customFormat="1" ht="24" customHeight="1">
      <c r="A86" s="12">
        <v>83</v>
      </c>
      <c r="B86" s="25" t="s">
        <v>91</v>
      </c>
      <c r="C86" s="22" t="s">
        <v>2</v>
      </c>
      <c r="D86" s="33">
        <v>5</v>
      </c>
      <c r="E86" s="17">
        <v>5</v>
      </c>
      <c r="F86" s="19">
        <f t="shared" si="1"/>
        <v>25</v>
      </c>
      <c r="G86" s="3"/>
      <c r="H86" s="7"/>
    </row>
    <row r="87" spans="1:8" s="8" customFormat="1" ht="24" customHeight="1">
      <c r="A87" s="12">
        <v>84</v>
      </c>
      <c r="B87" s="25" t="s">
        <v>92</v>
      </c>
      <c r="C87" s="22" t="s">
        <v>2</v>
      </c>
      <c r="D87" s="33">
        <v>5</v>
      </c>
      <c r="E87" s="17">
        <v>5</v>
      </c>
      <c r="F87" s="19">
        <f t="shared" si="1"/>
        <v>25</v>
      </c>
      <c r="G87" s="3"/>
      <c r="H87" s="7"/>
    </row>
    <row r="88" spans="1:8" s="8" customFormat="1" ht="24" customHeight="1">
      <c r="A88" s="12">
        <v>85</v>
      </c>
      <c r="B88" s="25" t="s">
        <v>93</v>
      </c>
      <c r="C88" s="22" t="s">
        <v>2</v>
      </c>
      <c r="D88" s="33">
        <v>5</v>
      </c>
      <c r="E88" s="17">
        <v>5</v>
      </c>
      <c r="F88" s="19">
        <f t="shared" si="1"/>
        <v>25</v>
      </c>
      <c r="G88" s="3"/>
      <c r="H88" s="7"/>
    </row>
    <row r="89" spans="1:8" s="8" customFormat="1" ht="24" customHeight="1">
      <c r="A89" s="12">
        <v>86</v>
      </c>
      <c r="B89" s="25" t="s">
        <v>94</v>
      </c>
      <c r="C89" s="22" t="s">
        <v>2</v>
      </c>
      <c r="D89" s="33">
        <v>5</v>
      </c>
      <c r="E89" s="17">
        <v>5</v>
      </c>
      <c r="F89" s="19">
        <f t="shared" si="1"/>
        <v>25</v>
      </c>
      <c r="G89" s="3"/>
      <c r="H89" s="7"/>
    </row>
    <row r="90" spans="1:8" s="8" customFormat="1" ht="24" customHeight="1">
      <c r="A90" s="12">
        <v>87</v>
      </c>
      <c r="B90" s="25" t="s">
        <v>95</v>
      </c>
      <c r="C90" s="22" t="s">
        <v>2</v>
      </c>
      <c r="D90" s="33">
        <v>5</v>
      </c>
      <c r="E90" s="17">
        <v>5</v>
      </c>
      <c r="F90" s="19">
        <f t="shared" si="1"/>
        <v>25</v>
      </c>
      <c r="G90" s="3"/>
      <c r="H90" s="7"/>
    </row>
    <row r="91" spans="1:8" s="8" customFormat="1" ht="24" customHeight="1">
      <c r="A91" s="12">
        <v>88</v>
      </c>
      <c r="B91" s="25" t="s">
        <v>96</v>
      </c>
      <c r="C91" s="22" t="s">
        <v>2</v>
      </c>
      <c r="D91" s="33">
        <v>5</v>
      </c>
      <c r="E91" s="17">
        <v>5</v>
      </c>
      <c r="F91" s="19">
        <f t="shared" si="1"/>
        <v>25</v>
      </c>
      <c r="G91" s="3"/>
      <c r="H91" s="7"/>
    </row>
    <row r="92" spans="1:8" s="8" customFormat="1" ht="24" customHeight="1">
      <c r="A92" s="12">
        <v>89</v>
      </c>
      <c r="B92" s="25" t="s">
        <v>97</v>
      </c>
      <c r="C92" s="22" t="s">
        <v>2</v>
      </c>
      <c r="D92" s="33">
        <v>5</v>
      </c>
      <c r="E92" s="17">
        <v>5</v>
      </c>
      <c r="F92" s="19">
        <f t="shared" si="1"/>
        <v>25</v>
      </c>
      <c r="G92" s="3"/>
      <c r="H92" s="7"/>
    </row>
    <row r="93" spans="1:8" s="8" customFormat="1" ht="24" customHeight="1">
      <c r="A93" s="12">
        <v>90</v>
      </c>
      <c r="B93" s="25" t="s">
        <v>98</v>
      </c>
      <c r="C93" s="22" t="s">
        <v>2</v>
      </c>
      <c r="D93" s="33">
        <v>5</v>
      </c>
      <c r="E93" s="17">
        <v>5</v>
      </c>
      <c r="F93" s="19">
        <f t="shared" si="1"/>
        <v>25</v>
      </c>
      <c r="G93" s="3"/>
      <c r="H93" s="7"/>
    </row>
    <row r="94" spans="1:8" s="8" customFormat="1" ht="24" customHeight="1">
      <c r="A94" s="12">
        <v>91</v>
      </c>
      <c r="B94" s="25" t="s">
        <v>99</v>
      </c>
      <c r="C94" s="22" t="s">
        <v>2</v>
      </c>
      <c r="D94" s="33">
        <v>15</v>
      </c>
      <c r="E94" s="17">
        <v>5</v>
      </c>
      <c r="F94" s="19">
        <f t="shared" si="1"/>
        <v>75</v>
      </c>
      <c r="G94" s="3"/>
      <c r="H94" s="7"/>
    </row>
    <row r="95" spans="1:8" s="8" customFormat="1" ht="24" customHeight="1">
      <c r="A95" s="12">
        <v>92</v>
      </c>
      <c r="B95" s="25" t="s">
        <v>100</v>
      </c>
      <c r="C95" s="22" t="s">
        <v>2</v>
      </c>
      <c r="D95" s="33">
        <v>90</v>
      </c>
      <c r="E95" s="17">
        <v>5</v>
      </c>
      <c r="F95" s="19">
        <f t="shared" si="1"/>
        <v>450</v>
      </c>
      <c r="G95" s="3"/>
      <c r="H95" s="7"/>
    </row>
    <row r="96" spans="1:8" s="8" customFormat="1" ht="24" customHeight="1">
      <c r="A96" s="12">
        <v>93</v>
      </c>
      <c r="B96" s="25" t="s">
        <v>101</v>
      </c>
      <c r="C96" s="22" t="s">
        <v>2</v>
      </c>
      <c r="D96" s="33">
        <v>110</v>
      </c>
      <c r="E96" s="17">
        <v>5</v>
      </c>
      <c r="F96" s="19">
        <f t="shared" si="1"/>
        <v>550</v>
      </c>
      <c r="G96" s="3"/>
      <c r="H96" s="7"/>
    </row>
    <row r="97" spans="1:8" s="8" customFormat="1" ht="24" customHeight="1">
      <c r="A97" s="12">
        <v>94</v>
      </c>
      <c r="B97" s="25" t="s">
        <v>112</v>
      </c>
      <c r="C97" s="22" t="s">
        <v>2</v>
      </c>
      <c r="D97" s="33">
        <v>1800</v>
      </c>
      <c r="E97" s="17">
        <v>5</v>
      </c>
      <c r="F97" s="19">
        <f t="shared" si="1"/>
        <v>9000</v>
      </c>
      <c r="G97" s="3"/>
      <c r="H97" s="7"/>
    </row>
    <row r="98" spans="1:8" s="8" customFormat="1" ht="24" customHeight="1">
      <c r="A98" s="12">
        <v>95</v>
      </c>
      <c r="B98" s="25" t="s">
        <v>102</v>
      </c>
      <c r="C98" s="22" t="s">
        <v>2</v>
      </c>
      <c r="D98" s="33">
        <v>400</v>
      </c>
      <c r="E98" s="17">
        <v>5</v>
      </c>
      <c r="F98" s="19">
        <f t="shared" si="1"/>
        <v>2000</v>
      </c>
      <c r="G98" s="3"/>
      <c r="H98" s="7"/>
    </row>
    <row r="99" spans="1:8" s="8" customFormat="1" ht="24" customHeight="1">
      <c r="A99" s="12">
        <v>96</v>
      </c>
      <c r="B99" s="25" t="s">
        <v>113</v>
      </c>
      <c r="C99" s="22" t="s">
        <v>2</v>
      </c>
      <c r="D99" s="33">
        <v>5700</v>
      </c>
      <c r="E99" s="17">
        <v>1</v>
      </c>
      <c r="F99" s="19">
        <f t="shared" si="1"/>
        <v>5700</v>
      </c>
      <c r="G99" s="3"/>
      <c r="H99" s="7"/>
    </row>
    <row r="100" spans="1:8" s="8" customFormat="1" ht="24" customHeight="1">
      <c r="A100" s="12">
        <v>97</v>
      </c>
      <c r="B100" s="25" t="s">
        <v>103</v>
      </c>
      <c r="C100" s="22" t="s">
        <v>2</v>
      </c>
      <c r="D100" s="33">
        <v>180</v>
      </c>
      <c r="E100" s="17">
        <v>5</v>
      </c>
      <c r="F100" s="19">
        <f t="shared" si="1"/>
        <v>900</v>
      </c>
      <c r="G100" s="3"/>
      <c r="H100" s="7"/>
    </row>
    <row r="101" spans="1:8" ht="30" customHeight="1">
      <c r="A101" s="31" t="s">
        <v>104</v>
      </c>
      <c r="B101" s="32" t="s">
        <v>110</v>
      </c>
      <c r="C101" s="28"/>
      <c r="D101" s="28"/>
      <c r="E101" s="31" t="s">
        <v>105</v>
      </c>
      <c r="F101" s="29">
        <f>SUM(F4:F100)</f>
        <v>397825</v>
      </c>
    </row>
    <row r="102" spans="1:8" ht="30" customHeight="1">
      <c r="A102" s="31" t="s">
        <v>106</v>
      </c>
      <c r="B102" s="32" t="s">
        <v>107</v>
      </c>
      <c r="C102" s="28"/>
      <c r="D102" s="28"/>
      <c r="E102" s="31" t="s">
        <v>105</v>
      </c>
      <c r="F102" s="16">
        <f>F101*1.23-F101</f>
        <v>91499.75</v>
      </c>
    </row>
    <row r="103" spans="1:8" ht="30" customHeight="1">
      <c r="A103" s="31" t="s">
        <v>108</v>
      </c>
      <c r="B103" s="32" t="s">
        <v>109</v>
      </c>
      <c r="C103" s="28"/>
      <c r="D103" s="28"/>
      <c r="E103" s="31" t="s">
        <v>105</v>
      </c>
      <c r="F103" s="30">
        <f>F101*1.23</f>
        <v>489324.75</v>
      </c>
    </row>
    <row r="104" spans="1:8">
      <c r="F104" s="15"/>
    </row>
  </sheetData>
  <mergeCells count="1">
    <mergeCell ref="A1:F1"/>
  </mergeCells>
  <pageMargins left="0" right="0" top="0" bottom="0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część 1 - kosztorys</vt:lpstr>
      <vt:lpstr>część 1 - formularz cenowy</vt:lpstr>
      <vt:lpstr>część 1 - prawo opcji</vt:lpstr>
      <vt:lpstr>część 1 - dodatkowe dostawy</vt:lpstr>
    </vt:vector>
  </TitlesOfParts>
  <Company>DOM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arubajczyk</cp:lastModifiedBy>
  <cp:lastPrinted>2026-03-05T08:17:54Z</cp:lastPrinted>
  <dcterms:created xsi:type="dcterms:W3CDTF">2015-06-08T09:34:33Z</dcterms:created>
  <dcterms:modified xsi:type="dcterms:W3CDTF">2026-03-05T11:11:02Z</dcterms:modified>
</cp:coreProperties>
</file>